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6\28.07.2026\"/>
    </mc:Choice>
  </mc:AlternateContent>
  <bookViews>
    <workbookView xWindow="0" yWindow="0" windowWidth="28800" windowHeight="11835" activeTab="2"/>
  </bookViews>
  <sheets>
    <sheet name="Рд Пд" sheetId="4" r:id="rId1"/>
    <sheet name="ЦСР" sheetId="3" r:id="rId2"/>
    <sheet name="Ведомственная" sheetId="1" r:id="rId3"/>
  </sheets>
  <definedNames>
    <definedName name="_xlnm._FilterDatabase" localSheetId="2" hidden="1">Ведомственная!$A$27:$J$598</definedName>
    <definedName name="_xlnm._FilterDatabase" localSheetId="1" hidden="1">ЦСР!$A$18:$N$23</definedName>
    <definedName name="_xlnm.Print_Titles" localSheetId="2">Ведомственная!$21:$24</definedName>
    <definedName name="_xlnm.Print_Titles" localSheetId="0">'Рд Пд'!$21:$23</definedName>
    <definedName name="_xlnm.Print_Titles" localSheetId="1">ЦСР!$20:$22</definedName>
    <definedName name="_xlnm.Print_Area" localSheetId="2">Ведомственная!$A$1:$J$688</definedName>
    <definedName name="_xlnm.Print_Area" localSheetId="0">'Рд Пд'!$A$1:$J$69</definedName>
    <definedName name="_xlnm.Print_Area" localSheetId="1">ЦСР!$A$1:$F$435</definedName>
  </definedNames>
  <calcPr calcId="152511"/>
</workbook>
</file>

<file path=xl/calcChain.xml><?xml version="1.0" encoding="utf-8"?>
<calcChain xmlns="http://schemas.openxmlformats.org/spreadsheetml/2006/main">
  <c r="E203" i="3" l="1"/>
  <c r="E206" i="3"/>
  <c r="E207" i="3"/>
  <c r="I410" i="1"/>
  <c r="I411" i="1"/>
  <c r="H410" i="1"/>
  <c r="H411" i="1"/>
  <c r="I414" i="1" l="1"/>
  <c r="I440" i="1" l="1"/>
  <c r="J469" i="1" l="1"/>
  <c r="I469" i="1"/>
  <c r="F270" i="3" l="1"/>
  <c r="F269" i="3"/>
  <c r="E270" i="3"/>
  <c r="E269" i="3"/>
  <c r="F268" i="3" l="1"/>
  <c r="E268" i="3"/>
  <c r="I514" i="1"/>
  <c r="I513" i="1" s="1"/>
  <c r="I497" i="1" s="1"/>
  <c r="J514" i="1"/>
  <c r="J513" i="1" s="1"/>
  <c r="J497" i="1" s="1"/>
  <c r="H514" i="1"/>
  <c r="H513" i="1" s="1"/>
  <c r="H497" i="1" s="1"/>
  <c r="I459" i="1"/>
  <c r="J289" i="1" l="1"/>
  <c r="I289" i="1"/>
  <c r="J616" i="1"/>
  <c r="I616" i="1"/>
  <c r="J284" i="1"/>
  <c r="I284" i="1"/>
  <c r="F73" i="3"/>
  <c r="F72" i="3" s="1"/>
  <c r="E73" i="3"/>
  <c r="E72" i="3" s="1"/>
  <c r="J281" i="1"/>
  <c r="I281" i="1"/>
  <c r="H281" i="1"/>
  <c r="J73" i="1" l="1"/>
  <c r="I73" i="1"/>
  <c r="J577" i="1"/>
  <c r="I577" i="1"/>
  <c r="J575" i="1"/>
  <c r="I575" i="1"/>
  <c r="F273" i="3"/>
  <c r="E273" i="3"/>
  <c r="F272" i="3"/>
  <c r="E272" i="3"/>
  <c r="H468" i="1"/>
  <c r="H467" i="1" s="1"/>
  <c r="J468" i="1"/>
  <c r="J467" i="1" s="1"/>
  <c r="I468" i="1"/>
  <c r="I467" i="1" s="1"/>
  <c r="J461" i="1"/>
  <c r="I461" i="1"/>
  <c r="I448" i="1"/>
  <c r="J446" i="1"/>
  <c r="I446" i="1"/>
  <c r="J432" i="1"/>
  <c r="I432" i="1"/>
  <c r="F209" i="3"/>
  <c r="F208" i="3" s="1"/>
  <c r="E209" i="3"/>
  <c r="E208" i="3" s="1"/>
  <c r="H413" i="1"/>
  <c r="H409" i="1" s="1"/>
  <c r="H408" i="1" s="1"/>
  <c r="H407" i="1" s="1"/>
  <c r="H406" i="1" s="1"/>
  <c r="J413" i="1"/>
  <c r="J410" i="1" s="1"/>
  <c r="J409" i="1" s="1"/>
  <c r="J408" i="1" s="1"/>
  <c r="J407" i="1" s="1"/>
  <c r="J406" i="1" s="1"/>
  <c r="I413" i="1"/>
  <c r="I409" i="1" s="1"/>
  <c r="I408" i="1" s="1"/>
  <c r="I407" i="1" s="1"/>
  <c r="I406" i="1" s="1"/>
  <c r="J342" i="1"/>
  <c r="I342" i="1"/>
  <c r="H683" i="1"/>
  <c r="H682" i="1" s="1"/>
  <c r="H679" i="1"/>
  <c r="H676" i="1"/>
  <c r="H673" i="1"/>
  <c r="H668" i="1"/>
  <c r="H667" i="1" s="1"/>
  <c r="H666" i="1" s="1"/>
  <c r="H663" i="1"/>
  <c r="H661" i="1"/>
  <c r="H659" i="1"/>
  <c r="H657" i="1"/>
  <c r="H655" i="1"/>
  <c r="H647" i="1"/>
  <c r="H646" i="1" s="1"/>
  <c r="H645" i="1" s="1"/>
  <c r="H644" i="1" s="1"/>
  <c r="H642" i="1"/>
  <c r="H638" i="1"/>
  <c r="H635" i="1"/>
  <c r="H634" i="1" s="1"/>
  <c r="H627" i="1"/>
  <c r="H626" i="1" s="1"/>
  <c r="H625" i="1" s="1"/>
  <c r="H623" i="1"/>
  <c r="H621" i="1"/>
  <c r="H619" i="1"/>
  <c r="H618" i="1" s="1"/>
  <c r="H617" i="1" s="1"/>
  <c r="H615" i="1"/>
  <c r="H612" i="1"/>
  <c r="H610" i="1"/>
  <c r="H605" i="1"/>
  <c r="H604" i="1" s="1"/>
  <c r="H603" i="1" s="1"/>
  <c r="H602" i="1" s="1"/>
  <c r="H601" i="1" s="1"/>
  <c r="H596" i="1"/>
  <c r="H595" i="1" s="1"/>
  <c r="H591" i="1"/>
  <c r="H590" i="1" s="1"/>
  <c r="H586" i="1"/>
  <c r="H585" i="1" s="1"/>
  <c r="H584" i="1" s="1"/>
  <c r="H582" i="1"/>
  <c r="H581" i="1" s="1"/>
  <c r="H579" i="1"/>
  <c r="H578" i="1" s="1"/>
  <c r="H576" i="1"/>
  <c r="H572" i="1"/>
  <c r="H566" i="1"/>
  <c r="H565" i="1" s="1"/>
  <c r="H563" i="1"/>
  <c r="H561" i="1"/>
  <c r="H554" i="1"/>
  <c r="H553" i="1" s="1"/>
  <c r="H551" i="1"/>
  <c r="H549" i="1"/>
  <c r="H547" i="1"/>
  <c r="H545" i="1" s="1"/>
  <c r="H542" i="1"/>
  <c r="H541" i="1" s="1"/>
  <c r="H540" i="1" s="1"/>
  <c r="H539" i="1" s="1"/>
  <c r="H536" i="1"/>
  <c r="H533" i="1" s="1"/>
  <c r="H531" i="1"/>
  <c r="H530" i="1" s="1"/>
  <c r="H529" i="1" s="1"/>
  <c r="H528" i="1" s="1"/>
  <c r="H525" i="1"/>
  <c r="H524" i="1" s="1"/>
  <c r="H523" i="1" s="1"/>
  <c r="H521" i="1"/>
  <c r="H519" i="1"/>
  <c r="H511" i="1"/>
  <c r="H508" i="1"/>
  <c r="H506" i="1"/>
  <c r="H502" i="1"/>
  <c r="H498" i="1"/>
  <c r="H493" i="1"/>
  <c r="H492" i="1" s="1"/>
  <c r="H491" i="1" s="1"/>
  <c r="H490" i="1" s="1"/>
  <c r="H487" i="1"/>
  <c r="H484" i="1"/>
  <c r="H481" i="1"/>
  <c r="H476" i="1"/>
  <c r="H475" i="1" s="1"/>
  <c r="H474" i="1" s="1"/>
  <c r="H471" i="1"/>
  <c r="H463" i="1"/>
  <c r="H460" i="1"/>
  <c r="H458" i="1"/>
  <c r="H455" i="1"/>
  <c r="H453" i="1"/>
  <c r="H450" i="1"/>
  <c r="H447" i="1"/>
  <c r="H445" i="1"/>
  <c r="H442" i="1"/>
  <c r="H439" i="1"/>
  <c r="H433" i="1"/>
  <c r="H431" i="1"/>
  <c r="H428" i="1"/>
  <c r="H425" i="1"/>
  <c r="H420" i="1"/>
  <c r="H419" i="1" s="1"/>
  <c r="H418" i="1" s="1"/>
  <c r="H404" i="1"/>
  <c r="H403" i="1" s="1"/>
  <c r="H402" i="1" s="1"/>
  <c r="H401" i="1" s="1"/>
  <c r="H400" i="1" s="1"/>
  <c r="H398" i="1"/>
  <c r="H397" i="1" s="1"/>
  <c r="H396" i="1" s="1"/>
  <c r="H392" i="1"/>
  <c r="H391" i="1" s="1"/>
  <c r="H387" i="1"/>
  <c r="H388" i="1"/>
  <c r="H381" i="1"/>
  <c r="H380" i="1" s="1"/>
  <c r="H379" i="1" s="1"/>
  <c r="H378" i="1" s="1"/>
  <c r="H377" i="1" s="1"/>
  <c r="H376" i="1" s="1"/>
  <c r="H374" i="1"/>
  <c r="H373" i="1" s="1"/>
  <c r="H372" i="1" s="1"/>
  <c r="H371" i="1" s="1"/>
  <c r="H370" i="1" s="1"/>
  <c r="H369" i="1" s="1"/>
  <c r="H366" i="1"/>
  <c r="H365" i="1" s="1"/>
  <c r="H364" i="1" s="1"/>
  <c r="H363" i="1" s="1"/>
  <c r="H362" i="1" s="1"/>
  <c r="H360" i="1"/>
  <c r="H359" i="1" s="1"/>
  <c r="H356" i="1"/>
  <c r="H355" i="1" s="1"/>
  <c r="H348" i="1"/>
  <c r="H347" i="1" s="1"/>
  <c r="H346" i="1" s="1"/>
  <c r="H345" i="1" s="1"/>
  <c r="H344" i="1" s="1"/>
  <c r="H340" i="1"/>
  <c r="H339" i="1" s="1"/>
  <c r="H338" i="1" s="1"/>
  <c r="H337" i="1" s="1"/>
  <c r="H336" i="1" s="1"/>
  <c r="H333" i="1"/>
  <c r="H332" i="1" s="1"/>
  <c r="H331" i="1" s="1"/>
  <c r="H330" i="1" s="1"/>
  <c r="H329" i="1" s="1"/>
  <c r="H327" i="1"/>
  <c r="H326" i="1" s="1"/>
  <c r="H325" i="1" s="1"/>
  <c r="H324" i="1" s="1"/>
  <c r="H321" i="1"/>
  <c r="H320" i="1" s="1"/>
  <c r="H319" i="1" s="1"/>
  <c r="H318" i="1" s="1"/>
  <c r="H314" i="1"/>
  <c r="H312" i="1" s="1"/>
  <c r="H311" i="1" s="1"/>
  <c r="H310" i="1" s="1"/>
  <c r="H308" i="1"/>
  <c r="H306" i="1" s="1"/>
  <c r="H305" i="1" s="1"/>
  <c r="H300" i="1"/>
  <c r="H298" i="1" s="1"/>
  <c r="H297" i="1" s="1"/>
  <c r="H301" i="1"/>
  <c r="H293" i="1"/>
  <c r="H291" i="1" s="1"/>
  <c r="H290" i="1" s="1"/>
  <c r="H288" i="1"/>
  <c r="H287" i="1" s="1"/>
  <c r="H286" i="1" s="1"/>
  <c r="H285" i="1" s="1"/>
  <c r="H283" i="1"/>
  <c r="H273" i="1"/>
  <c r="H272" i="1" s="1"/>
  <c r="H271" i="1" s="1"/>
  <c r="H269" i="1"/>
  <c r="H268" i="1" s="1"/>
  <c r="H267" i="1" s="1"/>
  <c r="H264" i="1"/>
  <c r="H263" i="1" s="1"/>
  <c r="H262" i="1" s="1"/>
  <c r="H261" i="1" s="1"/>
  <c r="H258" i="1"/>
  <c r="H257" i="1" s="1"/>
  <c r="H256" i="1" s="1"/>
  <c r="H255" i="1" s="1"/>
  <c r="H253" i="1"/>
  <c r="H252" i="1" s="1"/>
  <c r="H251" i="1" s="1"/>
  <c r="H250" i="1" s="1"/>
  <c r="H248" i="1"/>
  <c r="H246" i="1" s="1"/>
  <c r="H242" i="1"/>
  <c r="H240" i="1"/>
  <c r="H235" i="1"/>
  <c r="H234" i="1" s="1"/>
  <c r="H233" i="1" s="1"/>
  <c r="H232" i="1" s="1"/>
  <c r="H228" i="1"/>
  <c r="H227" i="1" s="1"/>
  <c r="H226" i="1" s="1"/>
  <c r="H224" i="1"/>
  <c r="H223" i="1" s="1"/>
  <c r="H222" i="1" s="1"/>
  <c r="H221" i="1" s="1"/>
  <c r="H220" i="1" s="1"/>
  <c r="H218" i="1"/>
  <c r="H217" i="1" s="1"/>
  <c r="H216" i="1" s="1"/>
  <c r="H214" i="1"/>
  <c r="H213" i="1" s="1"/>
  <c r="H212" i="1" s="1"/>
  <c r="H207" i="1"/>
  <c r="H206" i="1" s="1"/>
  <c r="H202" i="1"/>
  <c r="H201" i="1" s="1"/>
  <c r="H200" i="1" s="1"/>
  <c r="H197" i="1"/>
  <c r="H195" i="1" s="1"/>
  <c r="H193" i="1"/>
  <c r="H192" i="1" s="1"/>
  <c r="H190" i="1"/>
  <c r="H189" i="1" s="1"/>
  <c r="H186" i="1"/>
  <c r="H185" i="1" s="1"/>
  <c r="H184" i="1" s="1"/>
  <c r="H180" i="1"/>
  <c r="H179" i="1" s="1"/>
  <c r="H178" i="1" s="1"/>
  <c r="H175" i="1"/>
  <c r="H174" i="1" s="1"/>
  <c r="H173" i="1" s="1"/>
  <c r="H172" i="1" s="1"/>
  <c r="H170" i="1"/>
  <c r="H169" i="1" s="1"/>
  <c r="H165" i="1"/>
  <c r="H164" i="1" s="1"/>
  <c r="H162" i="1"/>
  <c r="H161" i="1" s="1"/>
  <c r="H159" i="1"/>
  <c r="H158" i="1" s="1"/>
  <c r="H153" i="1"/>
  <c r="H151" i="1" s="1"/>
  <c r="H149" i="1"/>
  <c r="H147" i="1" s="1"/>
  <c r="H145" i="1"/>
  <c r="H143" i="1" s="1"/>
  <c r="H138" i="1"/>
  <c r="H137" i="1" s="1"/>
  <c r="H135" i="1"/>
  <c r="H134" i="1" s="1"/>
  <c r="H128" i="1"/>
  <c r="H127" i="1" s="1"/>
  <c r="H126" i="1" s="1"/>
  <c r="H125" i="1" s="1"/>
  <c r="H122" i="1"/>
  <c r="H121" i="1" s="1"/>
  <c r="H120" i="1" s="1"/>
  <c r="H119" i="1" s="1"/>
  <c r="H117" i="1"/>
  <c r="H116" i="1" s="1"/>
  <c r="H114" i="1"/>
  <c r="H113" i="1" s="1"/>
  <c r="H109" i="1"/>
  <c r="H108" i="1" s="1"/>
  <c r="H107" i="1" s="1"/>
  <c r="H105" i="1"/>
  <c r="H104" i="1" s="1"/>
  <c r="H102" i="1"/>
  <c r="H101" i="1" s="1"/>
  <c r="H98" i="1"/>
  <c r="H96" i="1" s="1"/>
  <c r="H93" i="1"/>
  <c r="H92" i="1" s="1"/>
  <c r="H94" i="1"/>
  <c r="H90" i="1"/>
  <c r="H89" i="1" s="1"/>
  <c r="H88" i="1" s="1"/>
  <c r="H87" i="1" s="1"/>
  <c r="H84" i="1"/>
  <c r="H82" i="1" s="1"/>
  <c r="H78" i="1"/>
  <c r="H76" i="1" s="1"/>
  <c r="H72" i="1"/>
  <c r="H71" i="1" s="1"/>
  <c r="H70" i="1" s="1"/>
  <c r="H69" i="1" s="1"/>
  <c r="H67" i="1"/>
  <c r="H65" i="1"/>
  <c r="H60" i="1"/>
  <c r="H57" i="1"/>
  <c r="H54" i="1"/>
  <c r="H49" i="1"/>
  <c r="H48" i="1" s="1"/>
  <c r="H43" i="1"/>
  <c r="H42" i="1" s="1"/>
  <c r="H41" i="1" s="1"/>
  <c r="H40" i="1" s="1"/>
  <c r="H34" i="1"/>
  <c r="H35" i="1"/>
  <c r="H32" i="1"/>
  <c r="H31" i="1" s="1"/>
  <c r="F271" i="3" l="1"/>
  <c r="H63" i="4"/>
  <c r="I63" i="4"/>
  <c r="E271" i="3"/>
  <c r="H609" i="1"/>
  <c r="H608" i="1" s="1"/>
  <c r="H607" i="1" s="1"/>
  <c r="H600" i="1" s="1"/>
  <c r="H280" i="1"/>
  <c r="H279" i="1" s="1"/>
  <c r="H278" i="1" s="1"/>
  <c r="H466" i="1"/>
  <c r="H672" i="1"/>
  <c r="H671" i="1" s="1"/>
  <c r="H665" i="1" s="1"/>
  <c r="H654" i="1"/>
  <c r="H653" i="1" s="1"/>
  <c r="H652" i="1" s="1"/>
  <c r="H637" i="1"/>
  <c r="H633" i="1" s="1"/>
  <c r="H632" i="1" s="1"/>
  <c r="H631" i="1" s="1"/>
  <c r="H630" i="1" s="1"/>
  <c r="H589" i="1"/>
  <c r="H588" i="1" s="1"/>
  <c r="H571" i="1"/>
  <c r="H570" i="1" s="1"/>
  <c r="H569" i="1" s="1"/>
  <c r="H560" i="1"/>
  <c r="H559" i="1" s="1"/>
  <c r="H558" i="1" s="1"/>
  <c r="H557" i="1" s="1"/>
  <c r="H544" i="1"/>
  <c r="H538" i="1"/>
  <c r="H546" i="1"/>
  <c r="H527" i="1"/>
  <c r="H535" i="1"/>
  <c r="H534" i="1" s="1"/>
  <c r="H518" i="1"/>
  <c r="H517" i="1" s="1"/>
  <c r="H496" i="1"/>
  <c r="H480" i="1"/>
  <c r="H479" i="1" s="1"/>
  <c r="H478" i="1" s="1"/>
  <c r="H438" i="1"/>
  <c r="H437" i="1" s="1"/>
  <c r="H436" i="1" s="1"/>
  <c r="H424" i="1"/>
  <c r="H423" i="1" s="1"/>
  <c r="H417" i="1" s="1"/>
  <c r="H386" i="1"/>
  <c r="H385" i="1"/>
  <c r="H384" i="1" s="1"/>
  <c r="H383" i="1" s="1"/>
  <c r="H368" i="1" s="1"/>
  <c r="H354" i="1"/>
  <c r="H353" i="1" s="1"/>
  <c r="H352" i="1" s="1"/>
  <c r="H351" i="1" s="1"/>
  <c r="H350" i="1" s="1"/>
  <c r="H335" i="1"/>
  <c r="H317" i="1"/>
  <c r="H316" i="1" s="1"/>
  <c r="H313" i="1"/>
  <c r="H307" i="1"/>
  <c r="H296" i="1"/>
  <c r="H295" i="1" s="1"/>
  <c r="H299" i="1"/>
  <c r="H292" i="1"/>
  <c r="H266" i="1"/>
  <c r="H245" i="1"/>
  <c r="H244" i="1" s="1"/>
  <c r="H247" i="1"/>
  <c r="H239" i="1"/>
  <c r="H238" i="1" s="1"/>
  <c r="H237" i="1" s="1"/>
  <c r="H231" i="1" s="1"/>
  <c r="H230" i="1" s="1"/>
  <c r="H211" i="1"/>
  <c r="H210" i="1" s="1"/>
  <c r="H209" i="1" s="1"/>
  <c r="H204" i="1"/>
  <c r="H205" i="1"/>
  <c r="H196" i="1"/>
  <c r="H188" i="1"/>
  <c r="H157" i="1"/>
  <c r="H156" i="1" s="1"/>
  <c r="H152" i="1"/>
  <c r="H142" i="1"/>
  <c r="H124" i="1" s="1"/>
  <c r="H148" i="1"/>
  <c r="H144" i="1"/>
  <c r="H133" i="1"/>
  <c r="H132" i="1" s="1"/>
  <c r="H112" i="1"/>
  <c r="H100" i="1"/>
  <c r="H97" i="1"/>
  <c r="H83" i="1"/>
  <c r="H75" i="1"/>
  <c r="H77" i="1"/>
  <c r="H64" i="1"/>
  <c r="H63" i="1" s="1"/>
  <c r="H53" i="1"/>
  <c r="H47" i="1"/>
  <c r="H46" i="1" s="1"/>
  <c r="H30" i="1"/>
  <c r="H29" i="1" s="1"/>
  <c r="H28" i="1" s="1"/>
  <c r="H27" i="1" s="1"/>
  <c r="H177" i="1" l="1"/>
  <c r="H155" i="1" s="1"/>
  <c r="H45" i="1"/>
  <c r="H260" i="1"/>
  <c r="H651" i="1"/>
  <c r="H650" i="1" s="1"/>
  <c r="H568" i="1"/>
  <c r="H556" i="1" s="1"/>
  <c r="H495" i="1"/>
  <c r="H416" i="1" s="1"/>
  <c r="H415" i="1" s="1"/>
  <c r="H74" i="1"/>
  <c r="H39" i="1" l="1"/>
  <c r="H38" i="1" s="1"/>
  <c r="H25" i="1" s="1"/>
  <c r="J276" i="1" l="1"/>
  <c r="I276" i="1"/>
  <c r="J274" i="1"/>
  <c r="I274" i="1"/>
  <c r="J207" i="1" l="1"/>
  <c r="J206" i="1" s="1"/>
  <c r="I207" i="1"/>
  <c r="I206" i="1" s="1"/>
  <c r="F191" i="3" l="1"/>
  <c r="F190" i="3" s="1"/>
  <c r="E191" i="3"/>
  <c r="E190" i="3" s="1"/>
  <c r="J381" i="1"/>
  <c r="J380" i="1" s="1"/>
  <c r="J379" i="1" s="1"/>
  <c r="J378" i="1" s="1"/>
  <c r="J377" i="1" s="1"/>
  <c r="J376" i="1" s="1"/>
  <c r="I381" i="1"/>
  <c r="I380" i="1" s="1"/>
  <c r="I379" i="1" s="1"/>
  <c r="I378" i="1" s="1"/>
  <c r="I377" i="1" s="1"/>
  <c r="F259" i="3"/>
  <c r="F258" i="3" s="1"/>
  <c r="J458" i="1"/>
  <c r="I458" i="1"/>
  <c r="I376" i="1" l="1"/>
  <c r="E259" i="3"/>
  <c r="E258" i="3" s="1"/>
  <c r="J440" i="1" l="1"/>
  <c r="I472" i="1" l="1"/>
  <c r="I449" i="1"/>
  <c r="I434" i="1"/>
  <c r="J449" i="1"/>
  <c r="J448" i="1"/>
  <c r="J434" i="1"/>
  <c r="J552" i="1" l="1"/>
  <c r="I552" i="1"/>
  <c r="J275" i="1" l="1"/>
  <c r="I275" i="1"/>
  <c r="J548" i="1" l="1"/>
  <c r="I548" i="1"/>
  <c r="J550" i="1"/>
  <c r="I550" i="1"/>
  <c r="J79" i="1" l="1"/>
  <c r="I79" i="1"/>
  <c r="J50" i="1"/>
  <c r="I50" i="1"/>
  <c r="J640" i="1" l="1"/>
  <c r="I640" i="1"/>
  <c r="E60" i="3" l="1"/>
  <c r="F280" i="3"/>
  <c r="E280" i="3"/>
  <c r="J521" i="1"/>
  <c r="I521" i="1"/>
  <c r="J519" i="1"/>
  <c r="I519" i="1"/>
  <c r="J506" i="1"/>
  <c r="I506" i="1"/>
  <c r="J493" i="1"/>
  <c r="I493" i="1"/>
  <c r="J476" i="1"/>
  <c r="I476" i="1"/>
  <c r="J453" i="1"/>
  <c r="I453" i="1"/>
  <c r="F353" i="3"/>
  <c r="E353" i="3"/>
  <c r="F356" i="3"/>
  <c r="E356" i="3"/>
  <c r="J605" i="1"/>
  <c r="J604" i="1" s="1"/>
  <c r="J603" i="1" s="1"/>
  <c r="J602" i="1" s="1"/>
  <c r="J601" i="1" s="1"/>
  <c r="I605" i="1"/>
  <c r="I604" i="1" s="1"/>
  <c r="I603" i="1" s="1"/>
  <c r="I602" i="1" s="1"/>
  <c r="I601" i="1" s="1"/>
  <c r="F362" i="3" l="1"/>
  <c r="E362" i="3"/>
  <c r="J366" i="1"/>
  <c r="F60" i="3" s="1"/>
  <c r="I366" i="1"/>
  <c r="I365" i="1" s="1"/>
  <c r="I364" i="1" s="1"/>
  <c r="I363" i="1" s="1"/>
  <c r="I362" i="1" s="1"/>
  <c r="I68" i="4"/>
  <c r="I67" i="4" s="1"/>
  <c r="H68" i="4"/>
  <c r="H67" i="4" s="1"/>
  <c r="F433" i="3"/>
  <c r="F432" i="3" s="1"/>
  <c r="E433" i="3"/>
  <c r="E432" i="3" s="1"/>
  <c r="I686" i="1"/>
  <c r="J686" i="1"/>
  <c r="J365" i="1" l="1"/>
  <c r="J364" i="1" s="1"/>
  <c r="J363" i="1" s="1"/>
  <c r="J362" i="1" s="1"/>
  <c r="J273" i="1"/>
  <c r="I273" i="1"/>
  <c r="F400" i="3"/>
  <c r="E400" i="3"/>
  <c r="J240" i="1"/>
  <c r="I240" i="1"/>
  <c r="F153" i="3" l="1"/>
  <c r="F152" i="3" s="1"/>
  <c r="F151" i="3" s="1"/>
  <c r="F150" i="3" s="1"/>
  <c r="E153" i="3"/>
  <c r="E152" i="3" s="1"/>
  <c r="E151" i="3" s="1"/>
  <c r="E150" i="3" s="1"/>
  <c r="J186" i="1"/>
  <c r="J185" i="1" s="1"/>
  <c r="J184" i="1" s="1"/>
  <c r="I186" i="1"/>
  <c r="I185" i="1" s="1"/>
  <c r="I184" i="1" s="1"/>
  <c r="F357" i="3" l="1"/>
  <c r="E357" i="3"/>
  <c r="E431" i="3" l="1"/>
  <c r="E430" i="3" s="1"/>
  <c r="E429" i="3" s="1"/>
  <c r="E428" i="3" s="1"/>
  <c r="E427" i="3"/>
  <c r="E426" i="3" s="1"/>
  <c r="E425" i="3"/>
  <c r="E424" i="3"/>
  <c r="E423" i="3"/>
  <c r="E419" i="3"/>
  <c r="E418" i="3"/>
  <c r="E414" i="3"/>
  <c r="E413" i="3" s="1"/>
  <c r="E412" i="3" s="1"/>
  <c r="E411" i="3" s="1"/>
  <c r="E410" i="3"/>
  <c r="E409" i="3"/>
  <c r="E406" i="3"/>
  <c r="E405" i="3" s="1"/>
  <c r="E404" i="3" s="1"/>
  <c r="E402" i="3"/>
  <c r="E401" i="3" s="1"/>
  <c r="E399" i="3"/>
  <c r="E395" i="3"/>
  <c r="E394" i="3" s="1"/>
  <c r="E393" i="3" s="1"/>
  <c r="E392" i="3" s="1"/>
  <c r="E390" i="3"/>
  <c r="E389" i="3" s="1"/>
  <c r="E388" i="3" s="1"/>
  <c r="E385" i="3"/>
  <c r="E384" i="3" s="1"/>
  <c r="E383" i="3" s="1"/>
  <c r="E382" i="3" s="1"/>
  <c r="E381" i="3" s="1"/>
  <c r="E380" i="3"/>
  <c r="E379" i="3" s="1"/>
  <c r="E378" i="3"/>
  <c r="E377" i="3" s="1"/>
  <c r="E376" i="3"/>
  <c r="E375" i="3"/>
  <c r="E374" i="3"/>
  <c r="E372" i="3"/>
  <c r="E371" i="3" s="1"/>
  <c r="E370" i="3"/>
  <c r="E369" i="3"/>
  <c r="E366" i="3"/>
  <c r="E365" i="3" s="1"/>
  <c r="E361" i="3"/>
  <c r="E360" i="3"/>
  <c r="E359" i="3"/>
  <c r="E358" i="3"/>
  <c r="E352" i="3"/>
  <c r="E351" i="3" s="1"/>
  <c r="E349" i="3"/>
  <c r="E348" i="3"/>
  <c r="E346" i="3"/>
  <c r="E345" i="3"/>
  <c r="E343" i="3"/>
  <c r="E342" i="3"/>
  <c r="E340" i="3"/>
  <c r="E339" i="3" s="1"/>
  <c r="E338" i="3"/>
  <c r="E337" i="3" s="1"/>
  <c r="E336" i="3"/>
  <c r="E335" i="3" s="1"/>
  <c r="E334" i="3"/>
  <c r="E333" i="3" s="1"/>
  <c r="E332" i="3"/>
  <c r="E331" i="3" s="1"/>
  <c r="E328" i="3"/>
  <c r="E327" i="3" s="1"/>
  <c r="E324" i="3"/>
  <c r="E323" i="3"/>
  <c r="E320" i="3"/>
  <c r="E319" i="3"/>
  <c r="E318" i="3"/>
  <c r="E317" i="3"/>
  <c r="E314" i="3"/>
  <c r="E313" i="3" s="1"/>
  <c r="E312" i="3"/>
  <c r="E311" i="3"/>
  <c r="E308" i="3"/>
  <c r="E307" i="3" s="1"/>
  <c r="E306" i="3"/>
  <c r="E305" i="3"/>
  <c r="E304" i="3"/>
  <c r="E300" i="3"/>
  <c r="E299" i="3" s="1"/>
  <c r="E298" i="3"/>
  <c r="E297" i="3"/>
  <c r="E296" i="3"/>
  <c r="E294" i="3"/>
  <c r="E293" i="3"/>
  <c r="E290" i="3"/>
  <c r="E289" i="3" s="1"/>
  <c r="E288" i="3" s="1"/>
  <c r="E286" i="3"/>
  <c r="E285" i="3"/>
  <c r="E283" i="3"/>
  <c r="E282" i="3" s="1"/>
  <c r="E281" i="3"/>
  <c r="E279" i="3" s="1"/>
  <c r="E276" i="3"/>
  <c r="E275" i="3"/>
  <c r="E265" i="3"/>
  <c r="E264" i="3"/>
  <c r="E262" i="3"/>
  <c r="E261" i="3"/>
  <c r="E257" i="3"/>
  <c r="E256" i="3"/>
  <c r="E254" i="3"/>
  <c r="E253" i="3" s="1"/>
  <c r="E252" i="3"/>
  <c r="E251" i="3"/>
  <c r="E249" i="3"/>
  <c r="E248" i="3"/>
  <c r="E247" i="3"/>
  <c r="E245" i="3"/>
  <c r="E244" i="3" s="1"/>
  <c r="E243" i="3"/>
  <c r="E242" i="3" s="1"/>
  <c r="E241" i="3"/>
  <c r="E240" i="3" s="1"/>
  <c r="E239" i="3"/>
  <c r="E238" i="3"/>
  <c r="E236" i="3"/>
  <c r="E235" i="3"/>
  <c r="E233" i="3"/>
  <c r="E232" i="3" s="1"/>
  <c r="E231" i="3"/>
  <c r="E230" i="3"/>
  <c r="E228" i="3"/>
  <c r="E227" i="3"/>
  <c r="E226" i="3"/>
  <c r="E224" i="3"/>
  <c r="E223" i="3" s="1"/>
  <c r="E222" i="3"/>
  <c r="E221" i="3"/>
  <c r="E220" i="3"/>
  <c r="E219" i="3"/>
  <c r="E218" i="3"/>
  <c r="E216" i="3"/>
  <c r="E215" i="3"/>
  <c r="E214" i="3"/>
  <c r="E205" i="3"/>
  <c r="E204" i="3" s="1"/>
  <c r="E202" i="3"/>
  <c r="E201" i="3"/>
  <c r="E200" i="3"/>
  <c r="E197" i="3"/>
  <c r="E196" i="3"/>
  <c r="E189" i="3"/>
  <c r="E188" i="3" s="1"/>
  <c r="E187" i="3" s="1"/>
  <c r="E185" i="3" s="1"/>
  <c r="E184" i="3"/>
  <c r="E183" i="3" s="1"/>
  <c r="E182" i="3"/>
  <c r="E181" i="3" s="1"/>
  <c r="E178" i="3"/>
  <c r="E177" i="3" s="1"/>
  <c r="E172" i="3"/>
  <c r="E171" i="3" s="1"/>
  <c r="E169" i="3"/>
  <c r="E168" i="3"/>
  <c r="E164" i="3"/>
  <c r="E163" i="3"/>
  <c r="E160" i="3"/>
  <c r="E159" i="3" s="1"/>
  <c r="E158" i="3" s="1"/>
  <c r="E157" i="3"/>
  <c r="E156" i="3" s="1"/>
  <c r="E155" i="3" s="1"/>
  <c r="E149" i="3"/>
  <c r="E148" i="3"/>
  <c r="E144" i="3"/>
  <c r="E143" i="3"/>
  <c r="E142" i="3"/>
  <c r="E138" i="3"/>
  <c r="E137" i="3" s="1"/>
  <c r="E136" i="3" s="1"/>
  <c r="E135" i="3" s="1"/>
  <c r="E134" i="3"/>
  <c r="E133" i="3" s="1"/>
  <c r="E132" i="3" s="1"/>
  <c r="E131" i="3"/>
  <c r="E130" i="3"/>
  <c r="E129" i="3"/>
  <c r="E126" i="3"/>
  <c r="E125" i="3" s="1"/>
  <c r="E124" i="3" s="1"/>
  <c r="E123" i="3"/>
  <c r="E122" i="3" s="1"/>
  <c r="E121" i="3" s="1"/>
  <c r="E119" i="3"/>
  <c r="E118" i="3" s="1"/>
  <c r="E115" i="3"/>
  <c r="E114" i="3" s="1"/>
  <c r="E113" i="3" s="1"/>
  <c r="E111" i="3"/>
  <c r="E110" i="3" s="1"/>
  <c r="E109" i="3" s="1"/>
  <c r="E108" i="3" s="1"/>
  <c r="E107" i="3"/>
  <c r="E106" i="3"/>
  <c r="E105" i="3"/>
  <c r="E102" i="3"/>
  <c r="E101" i="3" s="1"/>
  <c r="E100" i="3"/>
  <c r="E99" i="3"/>
  <c r="E98" i="3"/>
  <c r="E94" i="3"/>
  <c r="E93" i="3" s="1"/>
  <c r="E92" i="3" s="1"/>
  <c r="E91" i="3"/>
  <c r="E90" i="3" s="1"/>
  <c r="E89" i="3" s="1"/>
  <c r="E87" i="3"/>
  <c r="E86" i="3" s="1"/>
  <c r="E84" i="3" s="1"/>
  <c r="E83" i="3"/>
  <c r="E82" i="3" s="1"/>
  <c r="E79" i="3"/>
  <c r="E78" i="3" s="1"/>
  <c r="E77" i="3" s="1"/>
  <c r="E76" i="3" s="1"/>
  <c r="E75" i="3"/>
  <c r="E74" i="3" s="1"/>
  <c r="E71" i="3" s="1"/>
  <c r="E69" i="3"/>
  <c r="E68" i="3"/>
  <c r="E67" i="3"/>
  <c r="E62" i="3"/>
  <c r="E61" i="3" s="1"/>
  <c r="E59" i="3"/>
  <c r="E58" i="3"/>
  <c r="E57" i="3" s="1"/>
  <c r="E54" i="3"/>
  <c r="E53" i="3"/>
  <c r="E51" i="3"/>
  <c r="E50" i="3" s="1"/>
  <c r="E49" i="3"/>
  <c r="E48" i="3"/>
  <c r="E46" i="3"/>
  <c r="E45" i="3"/>
  <c r="E42" i="3"/>
  <c r="E41" i="3"/>
  <c r="E40" i="3"/>
  <c r="E36" i="3"/>
  <c r="E35" i="3"/>
  <c r="E31" i="3"/>
  <c r="E30" i="3"/>
  <c r="E29" i="3"/>
  <c r="I683" i="1"/>
  <c r="I682" i="1" s="1"/>
  <c r="I679" i="1"/>
  <c r="I676" i="1"/>
  <c r="I673" i="1"/>
  <c r="I668" i="1"/>
  <c r="I667" i="1" s="1"/>
  <c r="I666" i="1" s="1"/>
  <c r="I663" i="1"/>
  <c r="I661" i="1"/>
  <c r="I659" i="1"/>
  <c r="I657" i="1"/>
  <c r="I655" i="1"/>
  <c r="I647" i="1"/>
  <c r="I646" i="1" s="1"/>
  <c r="I645" i="1" s="1"/>
  <c r="I644" i="1" s="1"/>
  <c r="I642" i="1"/>
  <c r="I638" i="1"/>
  <c r="I635" i="1"/>
  <c r="I634" i="1" s="1"/>
  <c r="I627" i="1"/>
  <c r="I626" i="1" s="1"/>
  <c r="I625" i="1" s="1"/>
  <c r="H66" i="4" s="1"/>
  <c r="I623" i="1"/>
  <c r="I621" i="1"/>
  <c r="I619" i="1"/>
  <c r="I615" i="1"/>
  <c r="I612" i="1"/>
  <c r="I610" i="1"/>
  <c r="I596" i="1"/>
  <c r="I595" i="1" s="1"/>
  <c r="I591" i="1"/>
  <c r="I590" i="1" s="1"/>
  <c r="I586" i="1"/>
  <c r="I585" i="1" s="1"/>
  <c r="I584" i="1" s="1"/>
  <c r="I582" i="1"/>
  <c r="I581" i="1" s="1"/>
  <c r="I579" i="1"/>
  <c r="I578" i="1" s="1"/>
  <c r="I576" i="1"/>
  <c r="I572" i="1"/>
  <c r="I566" i="1"/>
  <c r="I565" i="1" s="1"/>
  <c r="I563" i="1"/>
  <c r="I561" i="1"/>
  <c r="E225" i="3" l="1"/>
  <c r="I609" i="1"/>
  <c r="I571" i="1"/>
  <c r="I570" i="1" s="1"/>
  <c r="I569" i="1" s="1"/>
  <c r="E355" i="3"/>
  <c r="E354" i="3" s="1"/>
  <c r="E398" i="3"/>
  <c r="E397" i="3" s="1"/>
  <c r="E396" i="3" s="1"/>
  <c r="I560" i="1"/>
  <c r="I559" i="1" s="1"/>
  <c r="I558" i="1" s="1"/>
  <c r="I637" i="1"/>
  <c r="I633" i="1" s="1"/>
  <c r="I632" i="1" s="1"/>
  <c r="E66" i="3"/>
  <c r="E88" i="3"/>
  <c r="E97" i="3"/>
  <c r="E96" i="3" s="1"/>
  <c r="E255" i="3"/>
  <c r="E326" i="3"/>
  <c r="E325" i="3" s="1"/>
  <c r="E368" i="3"/>
  <c r="E387" i="3"/>
  <c r="E386" i="3" s="1"/>
  <c r="I618" i="1"/>
  <c r="I617" i="1" s="1"/>
  <c r="E44" i="3"/>
  <c r="E52" i="3"/>
  <c r="E128" i="3"/>
  <c r="E127" i="3" s="1"/>
  <c r="E147" i="3"/>
  <c r="E146" i="3" s="1"/>
  <c r="E145" i="3" s="1"/>
  <c r="E234" i="3"/>
  <c r="E250" i="3"/>
  <c r="E292" i="3"/>
  <c r="E303" i="3"/>
  <c r="E302" i="3" s="1"/>
  <c r="E316" i="3"/>
  <c r="E315" i="3" s="1"/>
  <c r="E322" i="3"/>
  <c r="E321" i="3" s="1"/>
  <c r="E344" i="3"/>
  <c r="E422" i="3"/>
  <c r="E421" i="3" s="1"/>
  <c r="E420" i="3" s="1"/>
  <c r="I589" i="1"/>
  <c r="I588" i="1" s="1"/>
  <c r="H56" i="4" s="1"/>
  <c r="I654" i="1"/>
  <c r="I653" i="1" s="1"/>
  <c r="I652" i="1" s="1"/>
  <c r="I672" i="1"/>
  <c r="I671" i="1" s="1"/>
  <c r="I665" i="1" s="1"/>
  <c r="I608" i="1"/>
  <c r="E65" i="3"/>
  <c r="E81" i="3"/>
  <c r="E80" i="3" s="1"/>
  <c r="E85" i="3"/>
  <c r="E141" i="3"/>
  <c r="E140" i="3" s="1"/>
  <c r="E139" i="3" s="1"/>
  <c r="E213" i="3"/>
  <c r="E274" i="3"/>
  <c r="E267" i="3" s="1"/>
  <c r="E266" i="3" s="1"/>
  <c r="E284" i="3"/>
  <c r="E47" i="3"/>
  <c r="E341" i="3"/>
  <c r="E39" i="3"/>
  <c r="E38" i="3" s="1"/>
  <c r="E104" i="3"/>
  <c r="E103" i="3" s="1"/>
  <c r="E162" i="3"/>
  <c r="E161" i="3" s="1"/>
  <c r="E154" i="3" s="1"/>
  <c r="E167" i="3"/>
  <c r="E165" i="3" s="1"/>
  <c r="E195" i="3"/>
  <c r="E194" i="3" s="1"/>
  <c r="E199" i="3"/>
  <c r="E198" i="3" s="1"/>
  <c r="E229" i="3"/>
  <c r="E246" i="3"/>
  <c r="E263" i="3"/>
  <c r="E310" i="3"/>
  <c r="E309" i="3" s="1"/>
  <c r="E408" i="3"/>
  <c r="E407" i="3" s="1"/>
  <c r="E403" i="3" s="1"/>
  <c r="E117" i="3"/>
  <c r="E116" i="3"/>
  <c r="E391" i="3"/>
  <c r="E373" i="3"/>
  <c r="E28" i="3"/>
  <c r="E26" i="3" s="1"/>
  <c r="E56" i="3"/>
  <c r="E55" i="3" s="1"/>
  <c r="E237" i="3"/>
  <c r="E260" i="3"/>
  <c r="E295" i="3"/>
  <c r="E347" i="3"/>
  <c r="E350" i="3"/>
  <c r="E417" i="3"/>
  <c r="E416" i="3" s="1"/>
  <c r="E415" i="3" s="1"/>
  <c r="E363" i="3"/>
  <c r="E364" i="3"/>
  <c r="E217" i="3"/>
  <c r="E70" i="3"/>
  <c r="E186" i="3"/>
  <c r="E112" i="3"/>
  <c r="E180" i="3"/>
  <c r="E179" i="3" s="1"/>
  <c r="E34" i="3"/>
  <c r="E32" i="3" s="1"/>
  <c r="I554" i="1"/>
  <c r="I553" i="1" s="1"/>
  <c r="I551" i="1"/>
  <c r="I549" i="1"/>
  <c r="I547" i="1"/>
  <c r="I542" i="1"/>
  <c r="I541" i="1" s="1"/>
  <c r="I540" i="1" s="1"/>
  <c r="I539" i="1" s="1"/>
  <c r="I536" i="1"/>
  <c r="I535" i="1" s="1"/>
  <c r="I534" i="1" s="1"/>
  <c r="I531" i="1"/>
  <c r="I530" i="1" s="1"/>
  <c r="I529" i="1" s="1"/>
  <c r="I528" i="1" s="1"/>
  <c r="I525" i="1"/>
  <c r="I524" i="1" s="1"/>
  <c r="I523" i="1" s="1"/>
  <c r="I511" i="1"/>
  <c r="I508" i="1"/>
  <c r="I502" i="1"/>
  <c r="I498" i="1"/>
  <c r="I492" i="1"/>
  <c r="I491" i="1" s="1"/>
  <c r="I490" i="1" s="1"/>
  <c r="I487" i="1"/>
  <c r="I484" i="1"/>
  <c r="I481" i="1"/>
  <c r="I475" i="1"/>
  <c r="I474" i="1" s="1"/>
  <c r="I471" i="1"/>
  <c r="I466" i="1" s="1"/>
  <c r="I463" i="1"/>
  <c r="I460" i="1"/>
  <c r="I455" i="1"/>
  <c r="I450" i="1"/>
  <c r="I447" i="1"/>
  <c r="I445" i="1"/>
  <c r="I442" i="1"/>
  <c r="I439" i="1"/>
  <c r="I433" i="1"/>
  <c r="I431" i="1"/>
  <c r="I428" i="1"/>
  <c r="I425" i="1"/>
  <c r="I420" i="1"/>
  <c r="I419" i="1" s="1"/>
  <c r="I418" i="1" s="1"/>
  <c r="I404" i="1"/>
  <c r="I403" i="1" s="1"/>
  <c r="I402" i="1" s="1"/>
  <c r="I401" i="1" s="1"/>
  <c r="I400" i="1" s="1"/>
  <c r="I398" i="1"/>
  <c r="I397" i="1" s="1"/>
  <c r="I396" i="1" s="1"/>
  <c r="I392" i="1"/>
  <c r="I391" i="1" s="1"/>
  <c r="I388" i="1"/>
  <c r="I387" i="1" s="1"/>
  <c r="I374" i="1"/>
  <c r="I373" i="1" s="1"/>
  <c r="I360" i="1"/>
  <c r="I359" i="1" s="1"/>
  <c r="I356" i="1"/>
  <c r="I355" i="1" s="1"/>
  <c r="I348" i="1"/>
  <c r="I347" i="1" s="1"/>
  <c r="I346" i="1" s="1"/>
  <c r="I345" i="1" s="1"/>
  <c r="I344" i="1" s="1"/>
  <c r="I340" i="1"/>
  <c r="I339" i="1" s="1"/>
  <c r="I338" i="1" s="1"/>
  <c r="I337" i="1" s="1"/>
  <c r="I336" i="1" s="1"/>
  <c r="I333" i="1"/>
  <c r="I332" i="1" s="1"/>
  <c r="I331" i="1" s="1"/>
  <c r="I330" i="1" s="1"/>
  <c r="I327" i="1"/>
  <c r="I326" i="1" s="1"/>
  <c r="I325" i="1" s="1"/>
  <c r="I324" i="1" s="1"/>
  <c r="I321" i="1"/>
  <c r="I320" i="1" s="1"/>
  <c r="I319" i="1" s="1"/>
  <c r="I318" i="1" s="1"/>
  <c r="I314" i="1"/>
  <c r="I313" i="1" s="1"/>
  <c r="I308" i="1"/>
  <c r="I307" i="1" s="1"/>
  <c r="I301" i="1"/>
  <c r="I300" i="1"/>
  <c r="I299" i="1" s="1"/>
  <c r="I293" i="1"/>
  <c r="I292" i="1" s="1"/>
  <c r="I288" i="1"/>
  <c r="I287" i="1" s="1"/>
  <c r="I283" i="1"/>
  <c r="I272" i="1"/>
  <c r="I271" i="1" s="1"/>
  <c r="I269" i="1"/>
  <c r="I268" i="1" s="1"/>
  <c r="I267" i="1" s="1"/>
  <c r="I264" i="1"/>
  <c r="I263" i="1" s="1"/>
  <c r="I262" i="1" s="1"/>
  <c r="I261" i="1" s="1"/>
  <c r="H58" i="4" s="1"/>
  <c r="I258" i="1"/>
  <c r="I257" i="1" s="1"/>
  <c r="I256" i="1" s="1"/>
  <c r="I255" i="1" s="1"/>
  <c r="I253" i="1"/>
  <c r="I252" i="1" s="1"/>
  <c r="I251" i="1" s="1"/>
  <c r="I250" i="1" s="1"/>
  <c r="I248" i="1"/>
  <c r="I247" i="1" s="1"/>
  <c r="I242" i="1"/>
  <c r="I235" i="1"/>
  <c r="I234" i="1" s="1"/>
  <c r="I233" i="1" s="1"/>
  <c r="I232" i="1" s="1"/>
  <c r="I228" i="1"/>
  <c r="I227" i="1" s="1"/>
  <c r="I226" i="1" s="1"/>
  <c r="I224" i="1"/>
  <c r="I223" i="1" s="1"/>
  <c r="I222" i="1" s="1"/>
  <c r="I221" i="1" s="1"/>
  <c r="I220" i="1" s="1"/>
  <c r="H43" i="4" s="1"/>
  <c r="I218" i="1"/>
  <c r="I217" i="1" s="1"/>
  <c r="I216" i="1" s="1"/>
  <c r="E176" i="3"/>
  <c r="E175" i="3" s="1"/>
  <c r="I205" i="1"/>
  <c r="I202" i="1"/>
  <c r="I201" i="1" s="1"/>
  <c r="I200" i="1" s="1"/>
  <c r="I197" i="1"/>
  <c r="I196" i="1" s="1"/>
  <c r="I193" i="1"/>
  <c r="I192" i="1" s="1"/>
  <c r="I190" i="1"/>
  <c r="I189" i="1" s="1"/>
  <c r="I180" i="1"/>
  <c r="I179" i="1" s="1"/>
  <c r="I178" i="1" s="1"/>
  <c r="I175" i="1"/>
  <c r="I174" i="1" s="1"/>
  <c r="I173" i="1" s="1"/>
  <c r="I170" i="1"/>
  <c r="I169" i="1" s="1"/>
  <c r="I165" i="1"/>
  <c r="I164" i="1" s="1"/>
  <c r="I162" i="1"/>
  <c r="I161" i="1" s="1"/>
  <c r="I159" i="1"/>
  <c r="I158" i="1" s="1"/>
  <c r="I153" i="1"/>
  <c r="I152" i="1" s="1"/>
  <c r="I149" i="1"/>
  <c r="I148" i="1" s="1"/>
  <c r="I145" i="1"/>
  <c r="I144" i="1" s="1"/>
  <c r="I138" i="1"/>
  <c r="I137" i="1" s="1"/>
  <c r="I135" i="1"/>
  <c r="I134" i="1" s="1"/>
  <c r="I128" i="1"/>
  <c r="I127" i="1" s="1"/>
  <c r="I126" i="1" s="1"/>
  <c r="I125" i="1" s="1"/>
  <c r="H34" i="4" s="1"/>
  <c r="I122" i="1"/>
  <c r="I117" i="1"/>
  <c r="I116" i="1" s="1"/>
  <c r="I114" i="1"/>
  <c r="I113" i="1" s="1"/>
  <c r="I109" i="1"/>
  <c r="I108" i="1" s="1"/>
  <c r="I107" i="1" s="1"/>
  <c r="I105" i="1"/>
  <c r="I104" i="1" s="1"/>
  <c r="I102" i="1"/>
  <c r="I101" i="1" s="1"/>
  <c r="I98" i="1"/>
  <c r="I97" i="1" s="1"/>
  <c r="I94" i="1"/>
  <c r="I93" i="1"/>
  <c r="I92" i="1" s="1"/>
  <c r="I90" i="1"/>
  <c r="I89" i="1" s="1"/>
  <c r="I88" i="1" s="1"/>
  <c r="I87" i="1" s="1"/>
  <c r="I84" i="1"/>
  <c r="I83" i="1" s="1"/>
  <c r="I78" i="1"/>
  <c r="I77" i="1" s="1"/>
  <c r="I72" i="1"/>
  <c r="I71" i="1" s="1"/>
  <c r="I70" i="1" s="1"/>
  <c r="I69" i="1" s="1"/>
  <c r="H30" i="4" s="1"/>
  <c r="I67" i="1"/>
  <c r="I65" i="1"/>
  <c r="I60" i="1"/>
  <c r="I57" i="1"/>
  <c r="I54" i="1"/>
  <c r="I49" i="1"/>
  <c r="I48" i="1" s="1"/>
  <c r="I43" i="1"/>
  <c r="I42" i="1" s="1"/>
  <c r="I41" i="1" s="1"/>
  <c r="I40" i="1" s="1"/>
  <c r="H27" i="4" s="1"/>
  <c r="I35" i="1"/>
  <c r="I34" i="1" s="1"/>
  <c r="I32" i="1"/>
  <c r="I31" i="1" s="1"/>
  <c r="I280" i="1" l="1"/>
  <c r="I279" i="1" s="1"/>
  <c r="E212" i="3"/>
  <c r="I121" i="1"/>
  <c r="I120" i="1" s="1"/>
  <c r="I119" i="1" s="1"/>
  <c r="I438" i="1"/>
  <c r="E166" i="3"/>
  <c r="I424" i="1"/>
  <c r="I423" i="1" s="1"/>
  <c r="E278" i="3"/>
  <c r="E277" i="3" s="1"/>
  <c r="E367" i="3"/>
  <c r="E301" i="3"/>
  <c r="E64" i="3"/>
  <c r="E63" i="3" s="1"/>
  <c r="E174" i="3"/>
  <c r="E173" i="3" s="1"/>
  <c r="E170" i="3" s="1"/>
  <c r="I266" i="1"/>
  <c r="I239" i="1"/>
  <c r="I238" i="1" s="1"/>
  <c r="I237" i="1" s="1"/>
  <c r="I231" i="1" s="1"/>
  <c r="I298" i="1"/>
  <c r="I297" i="1" s="1"/>
  <c r="H31" i="4" s="1"/>
  <c r="I147" i="1"/>
  <c r="I291" i="1"/>
  <c r="I151" i="1"/>
  <c r="I195" i="1"/>
  <c r="I246" i="1"/>
  <c r="I245" i="1" s="1"/>
  <c r="I312" i="1"/>
  <c r="I311" i="1" s="1"/>
  <c r="I310" i="1" s="1"/>
  <c r="I518" i="1"/>
  <c r="I517" i="1" s="1"/>
  <c r="I533" i="1"/>
  <c r="I527" i="1" s="1"/>
  <c r="E27" i="3"/>
  <c r="E330" i="3"/>
  <c r="E329" i="3" s="1"/>
  <c r="I96" i="1"/>
  <c r="I100" i="1"/>
  <c r="I386" i="1"/>
  <c r="I545" i="1"/>
  <c r="I544" i="1" s="1"/>
  <c r="H65" i="4" s="1"/>
  <c r="E43" i="3"/>
  <c r="E37" i="3" s="1"/>
  <c r="E25" i="3" s="1"/>
  <c r="I112" i="1"/>
  <c r="I133" i="1"/>
  <c r="I53" i="1"/>
  <c r="I47" i="1" s="1"/>
  <c r="I46" i="1" s="1"/>
  <c r="I82" i="1"/>
  <c r="I143" i="1"/>
  <c r="E120" i="3"/>
  <c r="I204" i="1"/>
  <c r="I372" i="1"/>
  <c r="I371" i="1" s="1"/>
  <c r="I480" i="1"/>
  <c r="I479" i="1" s="1"/>
  <c r="I478" i="1" s="1"/>
  <c r="E33" i="3"/>
  <c r="E95" i="3"/>
  <c r="E291" i="3"/>
  <c r="E287" i="3" s="1"/>
  <c r="I607" i="1"/>
  <c r="I600" i="1" s="1"/>
  <c r="H64" i="4"/>
  <c r="I188" i="1"/>
  <c r="I385" i="1"/>
  <c r="I384" i="1" s="1"/>
  <c r="I568" i="1"/>
  <c r="H55" i="4"/>
  <c r="H54" i="4" s="1"/>
  <c r="I631" i="1"/>
  <c r="I630" i="1" s="1"/>
  <c r="H52" i="4"/>
  <c r="I64" i="1"/>
  <c r="I63" i="1" s="1"/>
  <c r="I157" i="1"/>
  <c r="I156" i="1" s="1"/>
  <c r="H38" i="4" s="1"/>
  <c r="I172" i="1"/>
  <c r="H39" i="4" s="1"/>
  <c r="I214" i="1"/>
  <c r="I213" i="1" s="1"/>
  <c r="I212" i="1" s="1"/>
  <c r="I211" i="1" s="1"/>
  <c r="I210" i="1" s="1"/>
  <c r="I286" i="1"/>
  <c r="I285" i="1" s="1"/>
  <c r="I306" i="1"/>
  <c r="I305" i="1" s="1"/>
  <c r="I546" i="1"/>
  <c r="I651" i="1"/>
  <c r="I650" i="1" s="1"/>
  <c r="I329" i="1"/>
  <c r="I76" i="1"/>
  <c r="I30" i="1"/>
  <c r="I29" i="1" s="1"/>
  <c r="I496" i="1"/>
  <c r="I495" i="1" s="1"/>
  <c r="I354" i="1"/>
  <c r="I353" i="1" s="1"/>
  <c r="I352" i="1" s="1"/>
  <c r="I351" i="1" s="1"/>
  <c r="I350" i="1" s="1"/>
  <c r="I335" i="1"/>
  <c r="I317" i="1"/>
  <c r="F348" i="3"/>
  <c r="F349" i="3"/>
  <c r="J679" i="1"/>
  <c r="I278" i="1" l="1"/>
  <c r="H60" i="4" s="1"/>
  <c r="I244" i="1"/>
  <c r="H51" i="4"/>
  <c r="I437" i="1"/>
  <c r="I436" i="1" s="1"/>
  <c r="H49" i="4" s="1"/>
  <c r="E211" i="3"/>
  <c r="I417" i="1"/>
  <c r="H48" i="4" s="1"/>
  <c r="I557" i="1"/>
  <c r="I556" i="1" s="1"/>
  <c r="H50" i="4"/>
  <c r="H44" i="4"/>
  <c r="I383" i="1"/>
  <c r="I370" i="1"/>
  <c r="I369" i="1" s="1"/>
  <c r="I290" i="1"/>
  <c r="H61" i="4" s="1"/>
  <c r="I177" i="1"/>
  <c r="H40" i="4" s="1"/>
  <c r="H37" i="4" s="1"/>
  <c r="H42" i="4"/>
  <c r="I132" i="1"/>
  <c r="H35" i="4" s="1"/>
  <c r="I45" i="1"/>
  <c r="H29" i="4" s="1"/>
  <c r="I316" i="1"/>
  <c r="H53" i="4"/>
  <c r="I142" i="1"/>
  <c r="H36" i="4" s="1"/>
  <c r="I538" i="1"/>
  <c r="I75" i="1"/>
  <c r="I230" i="1"/>
  <c r="H46" i="4"/>
  <c r="H45" i="4" s="1"/>
  <c r="H59" i="4"/>
  <c r="H62" i="4"/>
  <c r="I296" i="1"/>
  <c r="I295" i="1" s="1"/>
  <c r="I28" i="1"/>
  <c r="I27" i="1" s="1"/>
  <c r="H28" i="4"/>
  <c r="F347" i="3"/>
  <c r="F69" i="3"/>
  <c r="F68" i="3"/>
  <c r="F67" i="3"/>
  <c r="I124" i="1" l="1"/>
  <c r="I368" i="1"/>
  <c r="E193" i="3"/>
  <c r="E192" i="3" s="1"/>
  <c r="E23" i="3" s="1"/>
  <c r="H41" i="4"/>
  <c r="I416" i="1"/>
  <c r="I415" i="1" s="1"/>
  <c r="I260" i="1"/>
  <c r="H57" i="4"/>
  <c r="I209" i="1"/>
  <c r="I155" i="1"/>
  <c r="H33" i="4"/>
  <c r="H47" i="4"/>
  <c r="I74" i="1"/>
  <c r="H32" i="4" s="1"/>
  <c r="H26" i="4" s="1"/>
  <c r="H24" i="4" l="1"/>
  <c r="I39" i="1"/>
  <c r="I38" i="1" s="1"/>
  <c r="I25" i="1" s="1"/>
  <c r="S25" i="1" s="1"/>
  <c r="K24" i="4" l="1"/>
  <c r="O23" i="3"/>
  <c r="J683" i="1"/>
  <c r="J682" i="1" s="1"/>
  <c r="J586" i="1"/>
  <c r="J585" i="1" s="1"/>
  <c r="J584" i="1" s="1"/>
  <c r="J525" i="1"/>
  <c r="J524" i="1" s="1"/>
  <c r="J523" i="1" s="1"/>
  <c r="J398" i="1"/>
  <c r="J397" i="1" s="1"/>
  <c r="J396" i="1" s="1"/>
  <c r="J117" i="1"/>
  <c r="J116" i="1" s="1"/>
  <c r="F138" i="3"/>
  <c r="F137" i="3" s="1"/>
  <c r="F136" i="3" s="1"/>
  <c r="F135" i="3" s="1"/>
  <c r="J175" i="1"/>
  <c r="J174" i="1" s="1"/>
  <c r="J173" i="1" s="1"/>
  <c r="F134" i="3"/>
  <c r="F133" i="3" s="1"/>
  <c r="F132" i="3" s="1"/>
  <c r="J170" i="1"/>
  <c r="J169" i="1" s="1"/>
  <c r="J508" i="1" l="1"/>
  <c r="F228" i="3"/>
  <c r="J484" i="1"/>
  <c r="J425" i="1"/>
  <c r="J572" i="1" l="1"/>
  <c r="F312" i="3"/>
  <c r="J561" i="1"/>
  <c r="F182" i="3" l="1"/>
  <c r="F181" i="3" s="1"/>
  <c r="J224" i="1"/>
  <c r="J223" i="1" s="1"/>
  <c r="J222" i="1" s="1"/>
  <c r="J221" i="1" s="1"/>
  <c r="J220" i="1" s="1"/>
  <c r="I43" i="4" s="1"/>
  <c r="F184" i="3"/>
  <c r="F183" i="3" s="1"/>
  <c r="J218" i="1"/>
  <c r="J217" i="1" s="1"/>
  <c r="F180" i="3" l="1"/>
  <c r="F179" i="3" s="1"/>
  <c r="J216" i="1"/>
  <c r="J420" i="1" l="1"/>
  <c r="F149" i="3"/>
  <c r="F276" i="3" l="1"/>
  <c r="F275" i="3"/>
  <c r="J471" i="1"/>
  <c r="J466" i="1" s="1"/>
  <c r="F274" i="3" l="1"/>
  <c r="F267" i="3" s="1"/>
  <c r="J647" i="1"/>
  <c r="J646" i="1" s="1"/>
  <c r="J645" i="1" s="1"/>
  <c r="J644" i="1" s="1"/>
  <c r="J655" i="1"/>
  <c r="J657" i="1"/>
  <c r="J659" i="1"/>
  <c r="J661" i="1"/>
  <c r="J663" i="1"/>
  <c r="J668" i="1"/>
  <c r="J667" i="1" s="1"/>
  <c r="J666" i="1" s="1"/>
  <c r="J673" i="1"/>
  <c r="J676" i="1"/>
  <c r="F266" i="3" l="1"/>
  <c r="J672" i="1"/>
  <c r="J654" i="1"/>
  <c r="J653" i="1" s="1"/>
  <c r="J652" i="1" s="1"/>
  <c r="J671" i="1" l="1"/>
  <c r="J665" i="1" l="1"/>
  <c r="J651" i="1" s="1"/>
  <c r="J650" i="1" s="1"/>
  <c r="F361" i="3"/>
  <c r="F359" i="3" l="1"/>
  <c r="F41" i="3" l="1"/>
  <c r="J638" i="1" l="1"/>
  <c r="J623" i="1"/>
  <c r="F378" i="3"/>
  <c r="F377" i="3" s="1"/>
  <c r="J579" i="1" l="1"/>
  <c r="F360" i="3" l="1"/>
  <c r="F390" i="3"/>
  <c r="F389" i="3" s="1"/>
  <c r="J253" i="1"/>
  <c r="J252" i="1" s="1"/>
  <c r="J251" i="1" s="1"/>
  <c r="J250" i="1" s="1"/>
  <c r="F388" i="3" l="1"/>
  <c r="F387" i="3" s="1"/>
  <c r="F386" i="3" s="1"/>
  <c r="F402" i="3"/>
  <c r="J202" i="1" l="1"/>
  <c r="J201" i="1" s="1"/>
  <c r="J90" i="1"/>
  <c r="J404" i="1" l="1"/>
  <c r="J403" i="1" s="1"/>
  <c r="J402" i="1" s="1"/>
  <c r="J401" i="1" s="1"/>
  <c r="J400" i="1" s="1"/>
  <c r="J333" i="1"/>
  <c r="J332" i="1" s="1"/>
  <c r="J331" i="1" s="1"/>
  <c r="J330" i="1" s="1"/>
  <c r="J329" i="1" s="1"/>
  <c r="F235" i="3" l="1"/>
  <c r="F148" i="3"/>
  <c r="F147" i="3" s="1"/>
  <c r="F352" i="3" l="1"/>
  <c r="F351" i="3" s="1"/>
  <c r="J114" i="1"/>
  <c r="J113" i="1" s="1"/>
  <c r="J112" i="1" s="1"/>
  <c r="F189" i="3" l="1"/>
  <c r="J235" i="1"/>
  <c r="J234" i="1" s="1"/>
  <c r="J233" i="1" s="1"/>
  <c r="J232" i="1" s="1"/>
  <c r="F231" i="3" l="1"/>
  <c r="F230" i="3"/>
  <c r="F224" i="3" l="1"/>
  <c r="F223" i="3" s="1"/>
  <c r="J531" i="1"/>
  <c r="J530" i="1" s="1"/>
  <c r="J529" i="1" s="1"/>
  <c r="J528" i="1" s="1"/>
  <c r="J542" i="1" l="1"/>
  <c r="J541" i="1" s="1"/>
  <c r="J540" i="1" s="1"/>
  <c r="J539" i="1" s="1"/>
  <c r="J450" i="1" l="1"/>
  <c r="F131" i="3" l="1"/>
  <c r="J165" i="1" l="1"/>
  <c r="F169" i="3" l="1"/>
  <c r="J549" i="1"/>
  <c r="F227" i="3"/>
  <c r="J197" i="1"/>
  <c r="J195" i="1" s="1"/>
  <c r="F220" i="3" l="1"/>
  <c r="J547" i="1"/>
  <c r="J487" i="1" l="1"/>
  <c r="F380" i="3"/>
  <c r="J610" i="1"/>
  <c r="J615" i="1"/>
  <c r="F376" i="3"/>
  <c r="J619" i="1"/>
  <c r="J621" i="1"/>
  <c r="F243" i="3"/>
  <c r="J551" i="1"/>
  <c r="J545" i="1" s="1"/>
  <c r="J554" i="1"/>
  <c r="J553" i="1" s="1"/>
  <c r="J618" i="1" l="1"/>
  <c r="J617" i="1" s="1"/>
  <c r="J546" i="1"/>
  <c r="J544" i="1"/>
  <c r="J538" i="1" s="1"/>
  <c r="F372" i="3"/>
  <c r="I65" i="4" l="1"/>
  <c r="J242" i="1"/>
  <c r="J239" i="1" l="1"/>
  <c r="J238" i="1" s="1"/>
  <c r="J237" i="1" s="1"/>
  <c r="J231" i="1" s="1"/>
  <c r="J230" i="1" s="1"/>
  <c r="I46" i="4" l="1"/>
  <c r="I45" i="4" s="1"/>
  <c r="J388" i="1"/>
  <c r="J360" i="1"/>
  <c r="F75" i="3" l="1"/>
  <c r="F74" i="3" s="1"/>
  <c r="F71" i="3" s="1"/>
  <c r="J283" i="1"/>
  <c r="J280" i="1" s="1"/>
  <c r="F401" i="3"/>
  <c r="J314" i="1" l="1"/>
  <c r="J313" i="1" s="1"/>
  <c r="J312" i="1" l="1"/>
  <c r="J311" i="1" s="1"/>
  <c r="J310" i="1" s="1"/>
  <c r="J596" i="1"/>
  <c r="J536" i="1" l="1"/>
  <c r="F188" i="3"/>
  <c r="J57" i="1" l="1"/>
  <c r="F51" i="3" l="1"/>
  <c r="F50" i="3" s="1"/>
  <c r="F172" i="3" l="1"/>
  <c r="F171" i="3" s="1"/>
  <c r="J228" i="1"/>
  <c r="J227" i="1" s="1"/>
  <c r="J226" i="1" s="1"/>
  <c r="F205" i="3" l="1"/>
  <c r="F204" i="3" s="1"/>
  <c r="F203" i="3" s="1"/>
  <c r="J374" i="1"/>
  <c r="J373" i="1" s="1"/>
  <c r="J372" i="1" l="1"/>
  <c r="J371" i="1" s="1"/>
  <c r="J370" i="1" s="1"/>
  <c r="J369" i="1" l="1"/>
  <c r="F241" i="3"/>
  <c r="F240" i="3" s="1"/>
  <c r="J359" i="1" l="1"/>
  <c r="J387" i="1"/>
  <c r="J392" i="1"/>
  <c r="J391" i="1" s="1"/>
  <c r="J385" i="1" l="1"/>
  <c r="J386" i="1"/>
  <c r="J384" i="1" l="1"/>
  <c r="J383" i="1" s="1"/>
  <c r="J368" i="1" s="1"/>
  <c r="I44" i="4" l="1"/>
  <c r="F343" i="3"/>
  <c r="F342" i="3"/>
  <c r="F340" i="3"/>
  <c r="F339" i="3" s="1"/>
  <c r="F334" i="3"/>
  <c r="F333" i="3" s="1"/>
  <c r="J475" i="1"/>
  <c r="J474" i="1" s="1"/>
  <c r="F427" i="3"/>
  <c r="F426" i="3" s="1"/>
  <c r="J348" i="1"/>
  <c r="J347" i="1" s="1"/>
  <c r="J346" i="1" s="1"/>
  <c r="J345" i="1" s="1"/>
  <c r="F350" i="3" l="1"/>
  <c r="J200" i="1"/>
  <c r="J344" i="1"/>
  <c r="F341" i="3"/>
  <c r="J627" i="1" l="1"/>
  <c r="J626" i="1" s="1"/>
  <c r="F283" i="3" l="1"/>
  <c r="F282" i="3" s="1"/>
  <c r="F281" i="3"/>
  <c r="F279" i="3" s="1"/>
  <c r="J518" i="1" l="1"/>
  <c r="J517" i="1" s="1"/>
  <c r="F431" i="3" l="1"/>
  <c r="F414" i="3"/>
  <c r="F236" i="3" l="1"/>
  <c r="F234" i="3" l="1"/>
  <c r="F308" i="3" l="1"/>
  <c r="F307" i="3" s="1"/>
  <c r="J576" i="1"/>
  <c r="J571" i="1" s="1"/>
  <c r="J60" i="1"/>
  <c r="J419" i="1"/>
  <c r="J418" i="1" s="1"/>
  <c r="F293" i="3" l="1"/>
  <c r="F265" i="3" l="1"/>
  <c r="F256" i="3"/>
  <c r="F257" i="3"/>
  <c r="J463" i="1"/>
  <c r="J455" i="1"/>
  <c r="F255" i="3" l="1"/>
  <c r="F264" i="3" l="1"/>
  <c r="F263" i="3" s="1"/>
  <c r="F157" i="3" l="1"/>
  <c r="F156" i="3" s="1"/>
  <c r="J190" i="1"/>
  <c r="J189" i="1" s="1"/>
  <c r="J612" i="1"/>
  <c r="J609" i="1" s="1"/>
  <c r="J608" i="1" l="1"/>
  <c r="F129" i="3"/>
  <c r="F130" i="3"/>
  <c r="J164" i="1"/>
  <c r="F126" i="3"/>
  <c r="F125" i="3" s="1"/>
  <c r="F124" i="3" s="1"/>
  <c r="J162" i="1"/>
  <c r="J161" i="1" s="1"/>
  <c r="F128" i="3" l="1"/>
  <c r="I64" i="4"/>
  <c r="F155" i="3"/>
  <c r="F144" i="3" l="1"/>
  <c r="J180" i="1"/>
  <c r="J179" i="1" s="1"/>
  <c r="J109" i="1" l="1"/>
  <c r="J84" i="1"/>
  <c r="F62" i="3"/>
  <c r="F61" i="3" s="1"/>
  <c r="J67" i="1"/>
  <c r="F371" i="3" l="1"/>
  <c r="F111" i="3" l="1"/>
  <c r="F178" i="3" l="1"/>
  <c r="F177" i="3" s="1"/>
  <c r="J288" i="1"/>
  <c r="J287" i="1" s="1"/>
  <c r="J286" i="1" l="1"/>
  <c r="J285" i="1" s="1"/>
  <c r="F87" i="3"/>
  <c r="J327" i="1"/>
  <c r="J326" i="1" s="1"/>
  <c r="J325" i="1" s="1"/>
  <c r="J324" i="1" s="1"/>
  <c r="F399" i="3" l="1"/>
  <c r="F398" i="3" s="1"/>
  <c r="F397" i="3" l="1"/>
  <c r="F396" i="3" s="1"/>
  <c r="F300" i="3" l="1"/>
  <c r="F299" i="3" s="1"/>
  <c r="J642" i="1"/>
  <c r="J214" i="1" l="1"/>
  <c r="J213" i="1" s="1"/>
  <c r="J212" i="1" s="1"/>
  <c r="J211" i="1" s="1"/>
  <c r="J210" i="1" s="1"/>
  <c r="F176" i="3"/>
  <c r="F175" i="3" s="1"/>
  <c r="F174" i="3" s="1"/>
  <c r="J209" i="1" l="1"/>
  <c r="J128" i="1"/>
  <c r="J127" i="1" s="1"/>
  <c r="J135" i="1"/>
  <c r="J134" i="1" s="1"/>
  <c r="J138" i="1"/>
  <c r="J137" i="1" s="1"/>
  <c r="J145" i="1"/>
  <c r="J143" i="1" s="1"/>
  <c r="J149" i="1"/>
  <c r="J147" i="1" s="1"/>
  <c r="J153" i="1"/>
  <c r="J151" i="1" s="1"/>
  <c r="J159" i="1"/>
  <c r="J172" i="1"/>
  <c r="J193" i="1"/>
  <c r="J192" i="1" s="1"/>
  <c r="J188" i="1" s="1"/>
  <c r="J204" i="1"/>
  <c r="J248" i="1"/>
  <c r="J246" i="1" s="1"/>
  <c r="J245" i="1" s="1"/>
  <c r="J258" i="1"/>
  <c r="J257" i="1" s="1"/>
  <c r="J256" i="1" s="1"/>
  <c r="J255" i="1" s="1"/>
  <c r="J264" i="1"/>
  <c r="J263" i="1" s="1"/>
  <c r="J262" i="1" s="1"/>
  <c r="J261" i="1" s="1"/>
  <c r="I58" i="4" s="1"/>
  <c r="J269" i="1"/>
  <c r="J268" i="1" s="1"/>
  <c r="J267" i="1" s="1"/>
  <c r="J272" i="1"/>
  <c r="J271" i="1" s="1"/>
  <c r="J293" i="1"/>
  <c r="J291" i="1" s="1"/>
  <c r="J290" i="1" s="1"/>
  <c r="J300" i="1"/>
  <c r="J298" i="1" s="1"/>
  <c r="J297" i="1" s="1"/>
  <c r="J301" i="1"/>
  <c r="J308" i="1"/>
  <c r="J306" i="1" s="1"/>
  <c r="J305" i="1" s="1"/>
  <c r="J321" i="1"/>
  <c r="J320" i="1" s="1"/>
  <c r="J319" i="1" s="1"/>
  <c r="J318" i="1" s="1"/>
  <c r="J317" i="1" s="1"/>
  <c r="J316" i="1" s="1"/>
  <c r="J340" i="1"/>
  <c r="J339" i="1" s="1"/>
  <c r="J338" i="1" s="1"/>
  <c r="J337" i="1" s="1"/>
  <c r="J336" i="1" s="1"/>
  <c r="J335" i="1" s="1"/>
  <c r="J356" i="1"/>
  <c r="J355" i="1" s="1"/>
  <c r="J266" i="1" l="1"/>
  <c r="I59" i="4" s="1"/>
  <c r="J133" i="1"/>
  <c r="J132" i="1" s="1"/>
  <c r="J244" i="1"/>
  <c r="J354" i="1"/>
  <c r="J353" i="1" s="1"/>
  <c r="J352" i="1" s="1"/>
  <c r="J351" i="1" s="1"/>
  <c r="J350" i="1" s="1"/>
  <c r="J158" i="1"/>
  <c r="J157" i="1" s="1"/>
  <c r="J156" i="1" s="1"/>
  <c r="F127" i="3"/>
  <c r="J126" i="1"/>
  <c r="J125" i="1" s="1"/>
  <c r="J307" i="1"/>
  <c r="J296" i="1"/>
  <c r="J295" i="1" s="1"/>
  <c r="J292" i="1"/>
  <c r="J279" i="1"/>
  <c r="J278" i="1" s="1"/>
  <c r="J152" i="1"/>
  <c r="J247" i="1"/>
  <c r="J178" i="1"/>
  <c r="J177" i="1" s="1"/>
  <c r="J144" i="1"/>
  <c r="J142" i="1"/>
  <c r="I36" i="4" s="1"/>
  <c r="J299" i="1"/>
  <c r="J205" i="1"/>
  <c r="J196" i="1"/>
  <c r="J148" i="1"/>
  <c r="I35" i="4" l="1"/>
  <c r="J155" i="1"/>
  <c r="I38" i="4"/>
  <c r="I40" i="4"/>
  <c r="J260" i="1"/>
  <c r="J124" i="1" l="1"/>
  <c r="J502" i="1"/>
  <c r="F98" i="3" l="1"/>
  <c r="F99" i="3"/>
  <c r="F100" i="3"/>
  <c r="F97" i="3" l="1"/>
  <c r="F102" i="3"/>
  <c r="F101" i="3" s="1"/>
  <c r="F96" i="3" l="1"/>
  <c r="J35" i="1"/>
  <c r="F262" i="3" l="1"/>
  <c r="F261" i="3"/>
  <c r="J460" i="1"/>
  <c r="F260" i="3" l="1"/>
  <c r="I34" i="4" l="1"/>
  <c r="F173" i="3" l="1"/>
  <c r="F170" i="3" s="1"/>
  <c r="F40" i="3" l="1"/>
  <c r="F42" i="3"/>
  <c r="J49" i="1"/>
  <c r="J48" i="1" s="1"/>
  <c r="F39" i="3" l="1"/>
  <c r="F38" i="3" s="1"/>
  <c r="F290" i="3" l="1"/>
  <c r="F94" i="3"/>
  <c r="F93" i="3" s="1"/>
  <c r="F92" i="3" s="1"/>
  <c r="J105" i="1"/>
  <c r="J104" i="1" s="1"/>
  <c r="J78" i="1"/>
  <c r="J439" i="1" l="1"/>
  <c r="F379" i="3" l="1"/>
  <c r="J433" i="1" l="1"/>
  <c r="F36" i="3" l="1"/>
  <c r="F35" i="3"/>
  <c r="F30" i="3"/>
  <c r="F29" i="3"/>
  <c r="F49" i="3"/>
  <c r="F48" i="3"/>
  <c r="F54" i="3"/>
  <c r="F46" i="3"/>
  <c r="F45" i="3"/>
  <c r="F34" i="3" l="1"/>
  <c r="J54" i="1"/>
  <c r="J53" i="1" s="1"/>
  <c r="F53" i="3"/>
  <c r="F33" i="3" l="1"/>
  <c r="F32" i="3"/>
  <c r="J47" i="1"/>
  <c r="F31" i="3" l="1"/>
  <c r="F28" i="3" s="1"/>
  <c r="F26" i="3" l="1"/>
  <c r="F27" i="3"/>
  <c r="F338" i="3" l="1"/>
  <c r="F337" i="3" s="1"/>
  <c r="F336" i="3"/>
  <c r="F335" i="3" s="1"/>
  <c r="F332" i="3"/>
  <c r="F331" i="3" s="1"/>
  <c r="J511" i="1" l="1"/>
  <c r="F247" i="3"/>
  <c r="F328" i="3" l="1"/>
  <c r="F327" i="3" l="1"/>
  <c r="F326" i="3" s="1"/>
  <c r="F325" i="3" s="1"/>
  <c r="F197" i="3" l="1"/>
  <c r="F238" i="3" l="1"/>
  <c r="F239" i="3"/>
  <c r="J442" i="1"/>
  <c r="J428" i="1"/>
  <c r="F142" i="3"/>
  <c r="F143" i="3"/>
  <c r="F141" i="3" l="1"/>
  <c r="F140" i="3" s="1"/>
  <c r="F237" i="3"/>
  <c r="F139" i="3" l="1"/>
  <c r="F252" i="3"/>
  <c r="F242" i="3" l="1"/>
  <c r="F233" i="3" l="1"/>
  <c r="F232" i="3" s="1"/>
  <c r="J578" i="1" l="1"/>
  <c r="F58" i="3" l="1"/>
  <c r="J65" i="1"/>
  <c r="J64" i="1" l="1"/>
  <c r="J63" i="1" s="1"/>
  <c r="F146" i="3"/>
  <c r="I42" i="4" l="1"/>
  <c r="F145" i="3"/>
  <c r="F430" i="3" l="1"/>
  <c r="F429" i="3" s="1"/>
  <c r="F428" i="3" s="1"/>
  <c r="J72" i="1"/>
  <c r="J71" i="1" s="1"/>
  <c r="J70" i="1" s="1"/>
  <c r="J69" i="1" s="1"/>
  <c r="I30" i="4" l="1"/>
  <c r="J94" i="1" l="1"/>
  <c r="F79" i="3" l="1"/>
  <c r="F78" i="3" s="1"/>
  <c r="F77" i="3" s="1"/>
  <c r="F76" i="3" l="1"/>
  <c r="F70" i="3" s="1"/>
  <c r="F105" i="3"/>
  <c r="F106" i="3"/>
  <c r="F107" i="3"/>
  <c r="F104" i="3" l="1"/>
  <c r="F226" i="3"/>
  <c r="F225" i="3" s="1"/>
  <c r="J635" i="1" l="1"/>
  <c r="J634" i="1" s="1"/>
  <c r="F294" i="3" l="1"/>
  <c r="F292" i="3" l="1"/>
  <c r="F306" i="3"/>
  <c r="F304" i="3" l="1"/>
  <c r="F221" i="3" l="1"/>
  <c r="J481" i="1"/>
  <c r="J480" i="1" s="1"/>
  <c r="J479" i="1" l="1"/>
  <c r="J478" i="1" s="1"/>
  <c r="J566" i="1"/>
  <c r="J565" i="1" s="1"/>
  <c r="F314" i="3"/>
  <c r="J563" i="1"/>
  <c r="J560" i="1" s="1"/>
  <c r="J559" i="1" s="1"/>
  <c r="J558" i="1" s="1"/>
  <c r="I50" i="4" l="1"/>
  <c r="F319" i="3"/>
  <c r="J557" i="1" l="1"/>
  <c r="F358" i="3"/>
  <c r="F355" i="3" s="1"/>
  <c r="F395" i="3" l="1"/>
  <c r="F394" i="3" s="1"/>
  <c r="F393" i="3" s="1"/>
  <c r="F392" i="3" s="1"/>
  <c r="F391" i="3" l="1"/>
  <c r="F305" i="3" l="1"/>
  <c r="F303" i="3" s="1"/>
  <c r="F302" i="3" s="1"/>
  <c r="F374" i="3" l="1"/>
  <c r="F254" i="3" l="1"/>
  <c r="F253" i="3" s="1"/>
  <c r="F298" i="3" l="1"/>
  <c r="F297" i="3"/>
  <c r="F296" i="3"/>
  <c r="F200" i="3"/>
  <c r="F201" i="3"/>
  <c r="F202" i="3"/>
  <c r="F295" i="3" l="1"/>
  <c r="F291" i="3" s="1"/>
  <c r="F199" i="3"/>
  <c r="J637" i="1"/>
  <c r="J633" i="1" s="1"/>
  <c r="J632" i="1" s="1"/>
  <c r="I52" i="4" l="1"/>
  <c r="F285" i="3"/>
  <c r="F286" i="3"/>
  <c r="J631" i="1" l="1"/>
  <c r="F284" i="3"/>
  <c r="F278" i="3" s="1"/>
  <c r="F251" i="3" l="1"/>
  <c r="F250" i="3" s="1"/>
  <c r="F229" i="3" l="1"/>
  <c r="I61" i="4"/>
  <c r="J625" i="1" l="1"/>
  <c r="J607" i="1" s="1"/>
  <c r="J600" i="1" s="1"/>
  <c r="J630" i="1" l="1"/>
  <c r="J595" i="1"/>
  <c r="J591" i="1"/>
  <c r="J590" i="1" s="1"/>
  <c r="J582" i="1"/>
  <c r="J581" i="1" s="1"/>
  <c r="J570" i="1" s="1"/>
  <c r="J569" i="1" s="1"/>
  <c r="J589" i="1" l="1"/>
  <c r="J588" i="1" s="1"/>
  <c r="J568" i="1" l="1"/>
  <c r="J556" i="1" s="1"/>
  <c r="J535" i="1" l="1"/>
  <c r="J534" i="1" s="1"/>
  <c r="J498" i="1"/>
  <c r="J492" i="1"/>
  <c r="J491" i="1" s="1"/>
  <c r="J490" i="1" s="1"/>
  <c r="I51" i="4" s="1"/>
  <c r="J496" i="1" l="1"/>
  <c r="J495" i="1" s="1"/>
  <c r="J533" i="1"/>
  <c r="J527" i="1" s="1"/>
  <c r="J447" i="1"/>
  <c r="J445" i="1"/>
  <c r="J438" i="1" l="1"/>
  <c r="J437" i="1" s="1"/>
  <c r="J436" i="1" s="1"/>
  <c r="I49" i="4" s="1"/>
  <c r="I53" i="4"/>
  <c r="I60" i="4"/>
  <c r="J431" i="1" l="1"/>
  <c r="J424" i="1" s="1"/>
  <c r="J423" i="1" l="1"/>
  <c r="J417" i="1" l="1"/>
  <c r="I48" i="4" s="1"/>
  <c r="I47" i="4" s="1"/>
  <c r="J416" i="1" l="1"/>
  <c r="J415" i="1" s="1"/>
  <c r="I41" i="4"/>
  <c r="I31" i="4"/>
  <c r="J122" i="1" l="1"/>
  <c r="J121" i="1" l="1"/>
  <c r="J120" i="1" s="1"/>
  <c r="J119" i="1" s="1"/>
  <c r="J108" i="1"/>
  <c r="J107" i="1" s="1"/>
  <c r="I33" i="4" l="1"/>
  <c r="J102" i="1"/>
  <c r="J101" i="1" s="1"/>
  <c r="J98" i="1"/>
  <c r="J93" i="1"/>
  <c r="J92" i="1" s="1"/>
  <c r="J96" i="1" l="1"/>
  <c r="J97" i="1"/>
  <c r="J100" i="1"/>
  <c r="J89" i="1"/>
  <c r="J88" i="1" s="1"/>
  <c r="J87" i="1" s="1"/>
  <c r="J77" i="1"/>
  <c r="J76" i="1" l="1"/>
  <c r="J82" i="1"/>
  <c r="J83" i="1"/>
  <c r="J75" i="1" l="1"/>
  <c r="J46" i="1"/>
  <c r="J45" i="1" s="1"/>
  <c r="J43" i="1"/>
  <c r="J42" i="1" s="1"/>
  <c r="J41" i="1" s="1"/>
  <c r="J40" i="1" s="1"/>
  <c r="J34" i="1"/>
  <c r="J32" i="1"/>
  <c r="J31" i="1" s="1"/>
  <c r="J74" i="1" l="1"/>
  <c r="J39" i="1" s="1"/>
  <c r="J38" i="1" s="1"/>
  <c r="I27" i="4"/>
  <c r="J30" i="1"/>
  <c r="J29" i="1" s="1"/>
  <c r="I32" i="4" l="1"/>
  <c r="J28" i="1"/>
  <c r="J27" i="1" s="1"/>
  <c r="J25" i="1" s="1"/>
  <c r="T25" i="1" s="1"/>
  <c r="I28" i="4"/>
  <c r="F425" i="3"/>
  <c r="F424" i="3"/>
  <c r="F423" i="3"/>
  <c r="I29" i="4" l="1"/>
  <c r="I26" i="4" s="1"/>
  <c r="F422" i="3"/>
  <c r="F419" i="3"/>
  <c r="F418" i="3"/>
  <c r="F413" i="3"/>
  <c r="F412" i="3" s="1"/>
  <c r="F411" i="3" s="1"/>
  <c r="F410" i="3"/>
  <c r="F409" i="3"/>
  <c r="F406" i="3"/>
  <c r="F405" i="3" s="1"/>
  <c r="F404" i="3" s="1"/>
  <c r="F385" i="3"/>
  <c r="F384" i="3" s="1"/>
  <c r="F383" i="3" s="1"/>
  <c r="F382" i="3" s="1"/>
  <c r="F381" i="3" s="1"/>
  <c r="F375" i="3"/>
  <c r="F373" i="3" s="1"/>
  <c r="F370" i="3"/>
  <c r="F369" i="3"/>
  <c r="F366" i="3"/>
  <c r="F365" i="3" s="1"/>
  <c r="F354" i="3"/>
  <c r="F346" i="3"/>
  <c r="F345" i="3"/>
  <c r="F421" i="3" l="1"/>
  <c r="F420" i="3" s="1"/>
  <c r="F408" i="3"/>
  <c r="F407" i="3" s="1"/>
  <c r="F403" i="3" s="1"/>
  <c r="F368" i="3"/>
  <c r="F367" i="3" s="1"/>
  <c r="F344" i="3"/>
  <c r="F330" i="3" s="1"/>
  <c r="F363" i="3"/>
  <c r="F364" i="3"/>
  <c r="F417" i="3"/>
  <c r="F416" i="3" s="1"/>
  <c r="F415" i="3" s="1"/>
  <c r="F329" i="3" l="1"/>
  <c r="F324" i="3"/>
  <c r="F323" i="3"/>
  <c r="F320" i="3"/>
  <c r="F318" i="3"/>
  <c r="F317" i="3"/>
  <c r="F313" i="3"/>
  <c r="F311" i="3"/>
  <c r="F310" i="3" s="1"/>
  <c r="F322" i="3" l="1"/>
  <c r="F321" i="3" s="1"/>
  <c r="F309" i="3"/>
  <c r="F316" i="3"/>
  <c r="F315" i="3" s="1"/>
  <c r="F301" i="3" l="1"/>
  <c r="F289" i="3"/>
  <c r="F288" i="3" l="1"/>
  <c r="F287" i="3" l="1"/>
  <c r="F222" i="3"/>
  <c r="F219" i="3"/>
  <c r="F218" i="3"/>
  <c r="F217" i="3" l="1"/>
  <c r="F277" i="3"/>
  <c r="F216" i="3"/>
  <c r="F215" i="3"/>
  <c r="F214" i="3"/>
  <c r="F249" i="3"/>
  <c r="F248" i="3"/>
  <c r="F245" i="3"/>
  <c r="F244" i="3" s="1"/>
  <c r="F198" i="3"/>
  <c r="F196" i="3"/>
  <c r="F195" i="3" s="1"/>
  <c r="F168" i="3"/>
  <c r="F167" i="3" s="1"/>
  <c r="F164" i="3"/>
  <c r="F163" i="3"/>
  <c r="F160" i="3"/>
  <c r="F159" i="3" s="1"/>
  <c r="F158" i="3" s="1"/>
  <c r="F123" i="3"/>
  <c r="F122" i="3" s="1"/>
  <c r="F121" i="3" s="1"/>
  <c r="F120" i="3" s="1"/>
  <c r="F119" i="3"/>
  <c r="F118" i="3" s="1"/>
  <c r="F115" i="3"/>
  <c r="F114" i="3" s="1"/>
  <c r="F110" i="3"/>
  <c r="F109" i="3" s="1"/>
  <c r="F108" i="3" s="1"/>
  <c r="F103" i="3"/>
  <c r="F95" i="3" s="1"/>
  <c r="F91" i="3"/>
  <c r="F90" i="3" s="1"/>
  <c r="F89" i="3" s="1"/>
  <c r="F86" i="3"/>
  <c r="F83" i="3"/>
  <c r="F59" i="3"/>
  <c r="F57" i="3"/>
  <c r="F56" i="3" l="1"/>
  <c r="F55" i="3" s="1"/>
  <c r="F165" i="3"/>
  <c r="F213" i="3"/>
  <c r="F162" i="3"/>
  <c r="F161" i="3" s="1"/>
  <c r="F154" i="3" s="1"/>
  <c r="F246" i="3"/>
  <c r="F194" i="3"/>
  <c r="F193" i="3" s="1"/>
  <c r="F66" i="3"/>
  <c r="F81" i="3"/>
  <c r="F80" i="3" s="1"/>
  <c r="F82" i="3"/>
  <c r="F116" i="3"/>
  <c r="F117" i="3"/>
  <c r="F112" i="3"/>
  <c r="F113" i="3"/>
  <c r="F84" i="3"/>
  <c r="F85" i="3"/>
  <c r="F187" i="3"/>
  <c r="F186" i="3" s="1"/>
  <c r="F47" i="3"/>
  <c r="F44" i="3"/>
  <c r="F52" i="3"/>
  <c r="F65" i="3"/>
  <c r="F64" i="3" s="1"/>
  <c r="F212" i="3" l="1"/>
  <c r="F211" i="3" s="1"/>
  <c r="F43" i="3"/>
  <c r="F37" i="3" s="1"/>
  <c r="F25" i="3" s="1"/>
  <c r="F166" i="3"/>
  <c r="F192" i="3"/>
  <c r="F63" i="3"/>
  <c r="F185" i="3"/>
  <c r="I66" i="4"/>
  <c r="I62" i="4" s="1"/>
  <c r="F88" i="3" l="1"/>
  <c r="F23" i="3" s="1"/>
  <c r="P23" i="3" s="1"/>
  <c r="I57" i="4"/>
  <c r="I56" i="4" l="1"/>
  <c r="I55" i="4" s="1"/>
  <c r="I54" i="4" l="1"/>
  <c r="I39" i="4" l="1"/>
  <c r="I37" i="4" s="1"/>
  <c r="I24" i="4" s="1"/>
  <c r="M24" i="4" s="1"/>
</calcChain>
</file>

<file path=xl/sharedStrings.xml><?xml version="1.0" encoding="utf-8"?>
<sst xmlns="http://schemas.openxmlformats.org/spreadsheetml/2006/main" count="4587" uniqueCount="681">
  <si>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</si>
  <si>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</si>
  <si>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</si>
  <si>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</si>
  <si>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</si>
  <si>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</si>
  <si>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</si>
  <si>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</si>
  <si>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</si>
  <si>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</si>
  <si>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</si>
  <si>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</si>
  <si>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</si>
  <si>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</si>
  <si>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</si>
  <si>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</si>
  <si>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</si>
  <si>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</si>
  <si>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</si>
  <si>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</si>
  <si>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</si>
  <si>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</si>
  <si>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</si>
  <si>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</si>
  <si>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</si>
  <si>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</si>
  <si>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</si>
  <si>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</si>
  <si>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</si>
  <si>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</si>
  <si>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</si>
  <si>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Сельское хозяйство и рыболовство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</si>
  <si>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</si>
  <si>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</si>
  <si>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</si>
  <si>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</si>
  <si>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</si>
  <si>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</si>
  <si>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</si>
  <si>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</si>
  <si>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</si>
  <si>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</si>
  <si>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</si>
  <si>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</si>
  <si>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</si>
  <si>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Другие вопросы в области жилищно-коммунального хозяйства</t>
  </si>
  <si>
    <t>934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</si>
  <si>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</si>
  <si>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</si>
  <si>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Профессиональная подготовка, переподготовка и повышение квалификации</t>
  </si>
  <si>
    <t>Охрана семьи и детства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</si>
  <si>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</si>
  <si>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</si>
  <si>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</si>
  <si>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</si>
  <si>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</si>
  <si>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</si>
  <si>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</si>
  <si>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</si>
  <si>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</si>
  <si>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</si>
  <si>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</si>
  <si>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</si>
  <si>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</si>
  <si>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</si>
  <si>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929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</si>
  <si>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</si>
  <si>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</si>
  <si>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</si>
  <si>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</si>
  <si>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</si>
  <si>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Другие вопросы в области социальной политики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</si>
  <si>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</si>
  <si>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</si>
  <si>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</si>
  <si>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</si>
  <si>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</si>
  <si>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</si>
  <si>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</si>
  <si>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</si>
  <si>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</si>
  <si>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Расходы на обеспечение функций органов местного самоуправления</t>
  </si>
  <si>
    <t xml:space="preserve">902 </t>
  </si>
  <si>
    <t>Расходы на обеспечение деятельности (оказание услуг) муниципальных учреждений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</si>
  <si>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</si>
  <si>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</si>
  <si>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</si>
  <si>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Иные закупки товаров, работ и услуг для обеспечения государственных (муниципальных) нужд</t>
  </si>
  <si>
    <t>Сумма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</si>
  <si>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</si>
  <si>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</si>
  <si>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</si>
  <si>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</si>
  <si>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</si>
  <si>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</si>
  <si>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</si>
  <si>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</si>
  <si>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</si>
  <si>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</si>
  <si>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</si>
  <si>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</si>
  <si>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Отдельные мероприятия муниципальной программы</t>
  </si>
  <si>
    <t>924</t>
  </si>
  <si>
    <t>908</t>
  </si>
  <si>
    <t>Обеспечение деятельности органов муниципального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</si>
  <si>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</si>
  <si>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</si>
  <si>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</si>
  <si>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Реализация мероприятий муниципальной  программы</t>
  </si>
  <si>
    <t>Мероприятия по совершенствованию деятельности учреждений культуры, подведомственных управлению культуры</t>
  </si>
  <si>
    <t>Обеспечение ведения бухгалтерского учета</t>
  </si>
  <si>
    <t>Развитие дошкольного, общего и дополнительного   образования детей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</si>
  <si>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</si>
  <si>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</si>
  <si>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</si>
  <si>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</si>
  <si>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поддержке малого и среднего предпринимательства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</si>
  <si>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</si>
  <si>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</si>
  <si>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</si>
  <si>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</si>
  <si>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</si>
  <si>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</si>
  <si>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</si>
  <si>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</si>
  <si>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</si>
  <si>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</si>
  <si>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</si>
  <si>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</si>
  <si>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</si>
  <si>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</si>
  <si>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</si>
  <si>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</si>
  <si>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</si>
  <si>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</si>
  <si>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</si>
  <si>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</si>
  <si>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Вед</t>
  </si>
  <si>
    <t>29.</t>
  </si>
  <si>
    <t xml:space="preserve">Реализация мероприятий муниципальной  программы по улучшению условий и охраны труда 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</si>
  <si>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</si>
  <si>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</si>
  <si>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</si>
  <si>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</si>
  <si>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</si>
  <si>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</si>
  <si>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</si>
  <si>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</si>
  <si>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740000000</t>
  </si>
  <si>
    <t>3100000000</t>
  </si>
  <si>
    <t>3400000000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</si>
  <si>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</si>
  <si>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</si>
  <si>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</si>
  <si>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</si>
  <si>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</si>
  <si>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</si>
  <si>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</si>
  <si>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</si>
  <si>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</si>
  <si>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</si>
  <si>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</si>
  <si>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</si>
  <si>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</si>
  <si>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</si>
  <si>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</si>
  <si>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</si>
  <si>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</si>
  <si>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3810000000</t>
  </si>
  <si>
    <t>3810000590</t>
  </si>
  <si>
    <t>3820000590</t>
  </si>
  <si>
    <t>3820000000</t>
  </si>
  <si>
    <t>Информирование населения в области гармонизации межнациональных отношений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</si>
  <si>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</si>
  <si>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</si>
  <si>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</si>
  <si>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</si>
  <si>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</si>
  <si>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</si>
  <si>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</si>
  <si>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4500000000</t>
  </si>
  <si>
    <t>4600000000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</si>
  <si>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</si>
  <si>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</si>
  <si>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</si>
  <si>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</si>
  <si>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</si>
  <si>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</si>
  <si>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</si>
  <si>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5000000000</t>
  </si>
  <si>
    <t>5700000000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</si>
  <si>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</si>
  <si>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</si>
  <si>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</si>
  <si>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</si>
  <si>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</si>
  <si>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</si>
  <si>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</si>
  <si>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</si>
  <si>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</si>
  <si>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</si>
  <si>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5710000000</t>
  </si>
  <si>
    <t>5710010280</t>
  </si>
  <si>
    <t>6300000000</t>
  </si>
  <si>
    <t>6130000000</t>
  </si>
  <si>
    <t>6200000000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</si>
  <si>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</si>
  <si>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</si>
  <si>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</si>
  <si>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</si>
  <si>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</si>
  <si>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</si>
  <si>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</si>
  <si>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</si>
  <si>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</si>
  <si>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</si>
  <si>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</si>
  <si>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</si>
  <si>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</si>
  <si>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</si>
  <si>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5910000000</t>
  </si>
  <si>
    <t>5910010300</t>
  </si>
  <si>
    <t>Финансовое обеспечение деятельности управления капитального строительства и топливно -энергетического комплекса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</si>
  <si>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</si>
  <si>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</si>
  <si>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</si>
  <si>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</si>
  <si>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</si>
  <si>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</si>
  <si>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</si>
  <si>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</si>
  <si>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</si>
  <si>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</si>
  <si>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</si>
  <si>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</si>
  <si>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</si>
  <si>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</si>
  <si>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</si>
  <si>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</si>
  <si>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</si>
  <si>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</si>
  <si>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</si>
  <si>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</si>
  <si>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</si>
  <si>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</si>
  <si>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</si>
  <si>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</si>
  <si>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</si>
  <si>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</si>
  <si>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</si>
  <si>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</si>
  <si>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</si>
  <si>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</si>
  <si>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7400000000</t>
  </si>
  <si>
    <t>7420000000</t>
  </si>
  <si>
    <t>7420000190</t>
  </si>
  <si>
    <t>6600000000</t>
  </si>
  <si>
    <t xml:space="preserve">Основные направления развития 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</si>
  <si>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</si>
  <si>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</si>
  <si>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</si>
  <si>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</si>
  <si>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</si>
  <si>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</si>
  <si>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</si>
  <si>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921</t>
  </si>
  <si>
    <t>4700000000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</si>
  <si>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</si>
  <si>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</si>
  <si>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</si>
  <si>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</si>
  <si>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</si>
  <si>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</si>
  <si>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</si>
  <si>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</si>
  <si>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</si>
  <si>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</si>
  <si>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</si>
  <si>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</si>
  <si>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</si>
  <si>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</si>
  <si>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</si>
  <si>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</si>
  <si>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</si>
  <si>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</si>
  <si>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</si>
  <si>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5010000000</t>
  </si>
  <si>
    <t>Развитие санаторно-курортного и туристского комплекса</t>
  </si>
  <si>
    <t>5310000000</t>
  </si>
  <si>
    <t>Экологическое оздоровление</t>
  </si>
  <si>
    <t>5310100000</t>
  </si>
  <si>
    <t>5310110240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</si>
  <si>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</si>
  <si>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</si>
  <si>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</si>
  <si>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</si>
  <si>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</si>
  <si>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</si>
  <si>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</si>
  <si>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</si>
  <si>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</si>
  <si>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</si>
  <si>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</si>
  <si>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</si>
  <si>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</si>
  <si>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</si>
  <si>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</si>
  <si>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</si>
  <si>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</si>
  <si>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</si>
  <si>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</si>
  <si>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</si>
  <si>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</si>
  <si>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</si>
  <si>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>3430000000</t>
  </si>
  <si>
    <t>3430110501</t>
  </si>
  <si>
    <t>6610110502</t>
  </si>
  <si>
    <t>3610010503</t>
  </si>
  <si>
    <t>3710010504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</si>
  <si>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</si>
  <si>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</si>
  <si>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</si>
  <si>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</si>
  <si>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</si>
  <si>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</si>
  <si>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</si>
  <si>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</si>
  <si>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</si>
  <si>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</si>
  <si>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</si>
  <si>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</si>
  <si>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</si>
  <si>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</si>
  <si>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</si>
  <si>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</si>
  <si>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</si>
  <si>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4710010071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</si>
  <si>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</si>
  <si>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</si>
  <si>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</si>
  <si>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</si>
  <si>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00</t>
  </si>
  <si>
    <t>3210010516</t>
  </si>
  <si>
    <t>3210010517</t>
  </si>
  <si>
    <t>3430100000</t>
  </si>
  <si>
    <t>5510500000</t>
  </si>
  <si>
    <t>Мероприятия по комплексному развитию Темрюкского района в сфере строительства</t>
  </si>
  <si>
    <t>5610060740</t>
  </si>
  <si>
    <t>5610010685</t>
  </si>
  <si>
    <t>Коммунальное хозяйство</t>
  </si>
  <si>
    <t>5200000000</t>
  </si>
  <si>
    <t>6000000000</t>
  </si>
  <si>
    <t>Реализация основных мероприятий муниципальной программы</t>
  </si>
  <si>
    <t>3130200000</t>
  </si>
  <si>
    <t>3130260870</t>
  </si>
  <si>
    <t>3130260910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</si>
  <si>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</si>
  <si>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</si>
  <si>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</si>
  <si>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Расходы на выплаты персоналу государственных (муниципальных) органов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</si>
  <si>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</si>
  <si>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5220000000</t>
  </si>
  <si>
    <t>Улучшение жилищных условий населения Темрюкского района</t>
  </si>
  <si>
    <t>5220100000</t>
  </si>
  <si>
    <t>Расходы на улучшение жилищных условий населения Темрюкского района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</si>
  <si>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</si>
  <si>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</si>
  <si>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Мероприятия по улучшению жилищных условий населения Темрюкского района</t>
  </si>
  <si>
    <t>3720010519</t>
  </si>
  <si>
    <t>Реализация мероприятий по развитию архивного дела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</si>
  <si>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</si>
  <si>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5710063110</t>
  </si>
  <si>
    <t>Мероприятия по энергосбережению и повышению энергетической эффективности в муниципальных учреждениях  Темрюкского района</t>
  </si>
  <si>
    <t>Субсидии  некоммерческим организациям (за исключением государственных(муниципальных)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</si>
  <si>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</si>
  <si>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основных направлений развития культуры</t>
  </si>
  <si>
    <t>5220110233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</si>
  <si>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</si>
  <si>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 xml:space="preserve">Осуществление отдельных государственных полномочий Краснодарского края по поддержке сельскохозяйственного производства </t>
  </si>
  <si>
    <t xml:space="preserve">Содействие трудоустройству  несовершеннолетних </t>
  </si>
  <si>
    <t>5820010450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</si>
  <si>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</si>
  <si>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5610010602</t>
  </si>
  <si>
    <t>Обеспечение функционирования модели персонифицированного финансирования дополнительного образования детей</t>
  </si>
  <si>
    <t>6800000000</t>
  </si>
  <si>
    <t>6810000000</t>
  </si>
  <si>
    <t>6810100000</t>
  </si>
  <si>
    <t>6810110231</t>
  </si>
  <si>
    <t xml:space="preserve">Эффективное обращение с отходами производства и потребления </t>
  </si>
  <si>
    <t>Формирование новых подходов и внедрение современных технологий сбора твердых коммунальных отходов</t>
  </si>
  <si>
    <t>Расходы на внедрение современных технологий сбора твердых коммунальных отходов</t>
  </si>
  <si>
    <t>52201L4970</t>
  </si>
  <si>
    <t>22.</t>
  </si>
  <si>
    <t xml:space="preserve">Прохождение муниципальными служащими ежегодной диспансеризации </t>
  </si>
  <si>
    <t>3210010518</t>
  </si>
  <si>
    <t>Реализация мероприятий по обеспечению жильем молодых семей</t>
  </si>
  <si>
    <t>5610010513</t>
  </si>
  <si>
    <t>5610010290</t>
  </si>
  <si>
    <t>5610000190</t>
  </si>
  <si>
    <t>Основное мероприятие муниципальной программы</t>
  </si>
  <si>
    <t>Обеспечение комплексного, сбалансированного и устойчивого социально-экономического и инновационного развития Темрюкского района</t>
  </si>
  <si>
    <t>4900100000</t>
  </si>
  <si>
    <t>4900110515</t>
  </si>
  <si>
    <t>Формирование инвестиционной привлекательности Темрюкского района</t>
  </si>
  <si>
    <t>4920000000</t>
  </si>
  <si>
    <t>4920000590</t>
  </si>
  <si>
    <t>4420061650</t>
  </si>
  <si>
    <t>4430000590</t>
  </si>
  <si>
    <t>5940000000</t>
  </si>
  <si>
    <t>5940000590</t>
  </si>
  <si>
    <t>5950000190</t>
  </si>
  <si>
    <t>6120000000</t>
  </si>
  <si>
    <t>6120010260</t>
  </si>
  <si>
    <t>6130010250</t>
  </si>
  <si>
    <t>6300000190</t>
  </si>
  <si>
    <t>6300010340</t>
  </si>
  <si>
    <t>6300000590</t>
  </si>
  <si>
    <t>63000S2820</t>
  </si>
  <si>
    <t>6000100000</t>
  </si>
  <si>
    <t>6000110520</t>
  </si>
  <si>
    <t xml:space="preserve">Приобретение жилых помещений для детей- сирот и детей, 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</si>
  <si>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Укрепление материально-технической базы муниципального архива</t>
  </si>
  <si>
    <t xml:space="preserve">Обеспечение эпизоотического ветеринарно-санитарного благополучия </t>
  </si>
  <si>
    <t xml:space="preserve"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</t>
  </si>
  <si>
    <t xml:space="preserve"> </t>
  </si>
  <si>
    <t>56100S3550</t>
  </si>
  <si>
    <t>5610063540</t>
  </si>
  <si>
    <t>Субвенции на осуществление отдельных государственных полномочий по обеспечению бесплатным двухразовым питанием 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</si>
  <si>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59100L5190</t>
  </si>
  <si>
    <t>3130263640</t>
  </si>
  <si>
    <t>6110069190</t>
  </si>
  <si>
    <t>6110069170</t>
  </si>
  <si>
    <t>6110069110</t>
  </si>
  <si>
    <t>6110069140</t>
  </si>
  <si>
    <t>5710069180</t>
  </si>
  <si>
    <t>6110069130</t>
  </si>
  <si>
    <t>6110069100</t>
  </si>
  <si>
    <t>6110069160</t>
  </si>
  <si>
    <t>3130269200</t>
  </si>
  <si>
    <t xml:space="preserve">Государственная поддержка отрасли культуры </t>
  </si>
  <si>
    <t>Мероприятия по переподготовке и повышению квалификации кадров</t>
  </si>
  <si>
    <t>7420010680</t>
  </si>
  <si>
    <t>Физическая культура</t>
  </si>
  <si>
    <t>360</t>
  </si>
  <si>
    <t>Обеспечение и выполнение муниципальных функций в сфере строительства Темрюкского района</t>
  </si>
  <si>
    <t>5510510481</t>
  </si>
  <si>
    <t>5200000590</t>
  </si>
  <si>
    <t>Функционирование Правительства Российской Федерации, высших  исполнительных органов субъектов Российской Федерации, местных администраций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</si>
  <si>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</si>
  <si>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6810110236</t>
  </si>
  <si>
    <t>Реализация мероприятий, направленных на рекультивацию объектов размещения отходов, в том числе твердых коммунальных отходов</t>
  </si>
  <si>
    <t>Охрана окружающей среды</t>
  </si>
  <si>
    <t>Другие вопросы в области охраны окружающей среды</t>
  </si>
  <si>
    <t>Спорт высших достижений</t>
  </si>
  <si>
    <t>Субвенции на 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 списков граждан,жилые помещения которых повреждены   в результате чрезвычайных ситуаций природного и техногенного характера, а также в результате террористических актов  и (или) при пресечении террористических актов правомерными действиями на территории Краснодарского края</t>
  </si>
  <si>
    <t>34100А0820</t>
  </si>
  <si>
    <t>39.</t>
  </si>
  <si>
    <t>5610010238</t>
  </si>
  <si>
    <t>340</t>
  </si>
  <si>
    <t>Стипендии</t>
  </si>
  <si>
    <t>6300060820</t>
  </si>
  <si>
    <t>Доступная среда для инвалидов и других маломобильных групп населения</t>
  </si>
  <si>
    <t>Обеспечение доступности для инвалидов  и других маломобильных групп населения</t>
  </si>
  <si>
    <t>Обучение специалистов, предоставляющих услуги населению, сурдопереводу</t>
  </si>
  <si>
    <t>6500000000</t>
  </si>
  <si>
    <t>6510000000</t>
  </si>
  <si>
    <t>6510100000</t>
  </si>
  <si>
    <t>6510110507</t>
  </si>
  <si>
    <t>330</t>
  </si>
  <si>
    <t>Публичные нормативные выплаты гражданам несоциального характера</t>
  </si>
  <si>
    <t>4510000000</t>
  </si>
  <si>
    <t>Строительство, реконструкция, капитальный ремонт и ремонт автомобильных дорог общего пользования местного значения на территории Темрюкского района</t>
  </si>
  <si>
    <t xml:space="preserve">Субвенции на осуществление отдельных государственных полномочий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 </t>
  </si>
  <si>
    <t>56100L3042</t>
  </si>
  <si>
    <t>Субсидии на организацию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</si>
  <si>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Субсидии на организацию и обеспечение бесплатным  питанием обучающихся с ограниченными возможностями здоровья в муниципальных общеобразовательных организациях</t>
  </si>
  <si>
    <t>561Ю653032</t>
  </si>
  <si>
    <t>561Ю600000</t>
  </si>
  <si>
    <t>Федеральный проект "Педагоги и наставники"</t>
  </si>
  <si>
    <t>5230000000</t>
  </si>
  <si>
    <t>5230100000</t>
  </si>
  <si>
    <t xml:space="preserve">Капитальный и текущий ремонт муниципального имущества </t>
  </si>
  <si>
    <t>5230110235</t>
  </si>
  <si>
    <t>Предоставление компенсации затрат на оказание коммунальных услуг</t>
  </si>
  <si>
    <t>5230110234</t>
  </si>
  <si>
    <t>Субвенции на осуществление отдельных государственных полномочий по обеспечению детей-сирот и детей,оставшихся без попечения родителей, лиц из числа детей-сирот и детей, оставшихся без попечения родителей, жилыми помещениями</t>
  </si>
  <si>
    <t>Организация 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организациях)</t>
  </si>
  <si>
    <t>Субвенции на 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</si>
  <si>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Субвенции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</si>
  <si>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Субвенции на 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</si>
  <si>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 xml:space="preserve">Субвенции на 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 </t>
  </si>
  <si>
    <t>Субвенции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</si>
  <si>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>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</si>
  <si>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Субвенции на 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 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</si>
  <si>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Субвенции на 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</si>
  <si>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Субвенции на осуществление отдельных государственных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</si>
  <si>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Субвенции на осуществление отдельных государственных 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</si>
  <si>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>Субвенции на 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"Физическая культура и спорт",  муниципальных физкультурно-спортивных организаций Краснодарского края отрасли "Физическая культура и спорт" и муниципальных организаций дополнительного образования Краснодарского края отрасли "Образование"</t>
  </si>
  <si>
    <t>Управление внутреннего финансового контроля администрации муниципального образования Темрюкский муниципальный район Краснодарского края</t>
  </si>
  <si>
    <t>Совет муниципального образования Темрюкский муниципальный район Краснодарского края</t>
  </si>
  <si>
    <t>Администрация муниципального образования Темрюкский  муниципальный район Краснодарского края</t>
  </si>
  <si>
    <t>Финансовое управление администрации муниципального образования Темрюкский муниципальный район Краснодарского края</t>
  </si>
  <si>
    <t>Контрольно-счетная палата муниципального образования Темрюкский муниципальный район Краснодарского края</t>
  </si>
  <si>
    <t>Управление муниципального контроля администрации муниципального образования Темрюкский муниципальный район Краснодарского края</t>
  </si>
  <si>
    <t>Управление капитального строительства и топливно-энергетического комплекса  администрации муниципального образования Темрюкский муниципальный район Краснодарского края</t>
  </si>
  <si>
    <t>Управление образованием администрации муниципального образования Темрюкский муниципальный район Краснодарского края</t>
  </si>
  <si>
    <t>Управление культуры администрации муниципального образования Темрюкский муниципальный район Краснодарского края</t>
  </si>
  <si>
    <t>Отдел по физической культуре и спорту администрации муниципального образования Темрюкский муниципальный район Краснодарского края</t>
  </si>
  <si>
    <t>Отдел по делам молодежи администрации муниципального образования Темрюкский муниципальный район Краснодарского края</t>
  </si>
  <si>
    <t>Управление опеки и попечительства в отношении несовершеннолетних администрации муниципального образования Темрюкский муниципальный район Краснодарского края</t>
  </si>
  <si>
    <t>4440060911</t>
  </si>
  <si>
    <t>Субвенции на осуществление отдельных государственных полномочий Краснодарского края по поддержке сельскохозяйственного производства (Предоставление субсидий крестьянским (фермерским) хозяйствам и индивидуальным предпринимателям, в целях возмещения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воспроизводства)</t>
  </si>
  <si>
    <t>451009Д100</t>
  </si>
  <si>
    <t>Реализация мероприятий по проектированию, строительству, реконструкции, капитальному ремонту, ремонту и содержанию автомобильных дорог общего пользования и искусственных дорожных сооружений на них, а также мероприятия по транспортной безопасности, проводимые в рамках строительства, реконструкции, капитального ремонта и ремонта автомобильных дорог</t>
  </si>
  <si>
    <t>Муниципальная программа муниципального образования Темрюкский муниципальный район Краснодарского края "Эффективное муниципальное управление"</t>
  </si>
  <si>
    <t>Муниципальная программа муниципального образования Темрюкский муниципальный район Краснодарского края "Развитие муниципальной службы"</t>
  </si>
  <si>
    <t>Муниципальная программа муниципального образования Темрюкский муниципальный район  Краснодарского края "Управление муниципальными финансами"</t>
  </si>
  <si>
    <t>Муниципальная программа муниципального образования Темрюкский муниципальный район Краснодарского края "Управление и контроль за муниципальным имуществом и земельными ресурсами"</t>
  </si>
  <si>
    <t>Муниципальная программа муниципального образования Темрюкский муниципальный район Краснодарского края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</si>
  <si>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муниципальный район Краснодарского края  "Муниципальная политика и развитие гражданского общества"</t>
  </si>
  <si>
    <t>Муниципальная программа муниципального образования Темрюкский муниципальный район Краснодарского края  "Обеспечение безопасности населения "</t>
  </si>
  <si>
    <t>Муниципальная программа муниципального образования Темрюкский муниципальный район Краснодарского края "Развитие национальных культур и профилактика проявлений экстремизма "</t>
  </si>
  <si>
    <t xml:space="preserve">Муниципальная программа муниципального образования Темрюкский муниципальный район Краснодарского края  "Внедрение гражданских технологий противодействию терроризма" </t>
  </si>
  <si>
    <t xml:space="preserve">Муниципальная программа муниципального образования Темрюкский муниципальный район Краснодарского края  "Профилактика правонарушений" </t>
  </si>
  <si>
    <t>Муниципальная программа муниципального образования Темрюкский муниципальный район Краснодарского края   "Развитие сельского хозяйства"</t>
  </si>
  <si>
    <t>Муниципальная  программа муниципального образования Темрюкский муниципальный  район  Краснодарского края  "Комплексное развитие в сфере  дорожного хозяйства"</t>
  </si>
  <si>
    <t>Муниципальная  программа  муниципального образования Темрюкский муниципальный район Краснодарского края  "Подготовка градостроительной и землеустроительной документации "</t>
  </si>
  <si>
    <t>Муниципальная программа муниципального образования Темрюкский муниципальный район Краснодарского края "Энергосбережение и повышение энергетической эффективности "</t>
  </si>
  <si>
    <t>Муниципальная программа муниципального образования Темрюкский муниципальный район Краснодарского края  "Развитие экономики"</t>
  </si>
  <si>
    <t>Муниципальная  программа  муниципального образования Темрюкский муниципальный район Краснодарского края  "Развитие санаторно - курортного и туристского  комплекса "</t>
  </si>
  <si>
    <t xml:space="preserve">Муниципальная программа муниципального образования Темрюкский муниципальный район Краснодарского края  "Развитие  жилищно- коммунального хозяйства" </t>
  </si>
  <si>
    <t>Муниципальная программа  муниципального образования Темрюкский муниципальный район Краснодарского края "Экологическое оздоровление территории "</t>
  </si>
  <si>
    <t>Муниципальная программа  муниципального образования Темрюкский муниципальный  район Краснодарского края "Комплексное развитие  в сфере строительства"</t>
  </si>
  <si>
    <t>Муниципальная программа  муниципального образования Темрюкский муниципальный район Краснодарского края  "Развитие образования"</t>
  </si>
  <si>
    <t>Муниципальная программа  муниципального образования Темрюкский муниципальный район Краснодарского края "Дети Тамани"</t>
  </si>
  <si>
    <t>Муниципальная программа  муниципального образования Темрюкский муниципальный район Краснодарского края  "Программа реализации государственной молодежной политики"</t>
  </si>
  <si>
    <t>Муниципальная программа  муниципального образования Темрюкский муниципальный район Краснодарского края "Развитие культуры "</t>
  </si>
  <si>
    <t>Муниципальная программа  муниципального образования Темрюкский муниципальный район Краснодарского края  "Развитие здравоохранения "</t>
  </si>
  <si>
    <t>Муниципальная программа  муниципального образования Темрюкский муниципальный район Краснодарского края "Социальная поддержка граждан"</t>
  </si>
  <si>
    <t>Муниципальная  программа  муниципального образования Темрюкский муниципальный район Краснодарского края  "Поддержка социально ориентированных некоммерческих организаций"</t>
  </si>
  <si>
    <t>Муниципальная программа  муниципального образования Темрюкский муниципальный район Краснодарского края  "Обеспечение и развитие физической культуры и спорта"</t>
  </si>
  <si>
    <t>Муниципальная программа муниципального образования Темрюкский муниципальный район Краснодарского края "Улучшение условий и охраны труда"</t>
  </si>
  <si>
    <t>Муниципальная программа муниципального образования Темрюкский муниципальный район Краснодарского края  "Создание доступной среды для инвалидов и других маломобильных групп населения"</t>
  </si>
  <si>
    <t>Муниципальная программа  муниципального образования Темрюкский муниципальный район Краснодарского края "Поддержка малого и среднего предпринимательства"</t>
  </si>
  <si>
    <t>Муниципальная программа муниципального образования Темрюкский муниципальный район Краснодарского края  "Умное обращение с отходами"</t>
  </si>
  <si>
    <t xml:space="preserve">Председатель Совета муниципального образования Темрюкский муниципальный  район Краснодарского края </t>
  </si>
  <si>
    <t>Обеспечение деятельности высшего органа исполнительной власти муниципального образования Темрюкский муниципальный  район Краснодарского края</t>
  </si>
  <si>
    <t>Высшее должностное лицо  муниципального образования Темрюкский муниципальный район Краснодарского края</t>
  </si>
  <si>
    <t>Обеспечение деятельности управления внутреннего финансового контроля</t>
  </si>
  <si>
    <t xml:space="preserve">Контрольно - счетная палата муниципального образования Темрюкский муниципальный район Краснодарского края </t>
  </si>
  <si>
    <t xml:space="preserve">Обеспечение деятельности представительного органа  муниципального образования Темрюкский муниципальный район Краснодарского края </t>
  </si>
  <si>
    <t>Обеспечение деятельности представительного органа  муниципального образования Темрюкский муниципальный район Краснодарского края</t>
  </si>
  <si>
    <t>Председатель Совета муниципального образования Темрюкский муниципальный район Краснодарского края</t>
  </si>
  <si>
    <t xml:space="preserve">Совет муниципального образования Темрюкский муниципальный район Краснодарского края </t>
  </si>
  <si>
    <t>Обеспечение деятельности высшего органа исполнительной власти муниципального образования Темрюкский муниципальный район Краснодарского края</t>
  </si>
  <si>
    <t xml:space="preserve">Высшее должностное лицо  муниципального образования Темрюкский муниципальный район Краснодарского края </t>
  </si>
  <si>
    <t>Муниципальная программа  муниципального образования Темрюкский муниципальный район Краснодарского края "Эффективное муниципальное управление"</t>
  </si>
  <si>
    <t>Отдельные мероприятия муниципальной программы муниципального образования Темрюкский муниципальный район Краснодарского края "Эффективное муниципальное управление"</t>
  </si>
  <si>
    <t>Обеспечение деятельности администрации муниципального образования Темрюкский муниципальный район Краснодарского края по решению вопросов местного значения</t>
  </si>
  <si>
    <t>Реализация администрацией муниципального образования Темрюкский муниципальный район Краснодарского края  отдельных государственных полномочий</t>
  </si>
  <si>
    <t xml:space="preserve">Развитие мер социальной поддержки отдельным категориям граждан муниципального образования Темрюкский муниципальный район Краснодарского края </t>
  </si>
  <si>
    <t>Муниципальная программа муниципального образования Темрюкский муниципальный район Краснодарского края "Управление и контроль за муниципальным имуществом и земельными ресурсами "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</si>
  <si>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муниципальный район Краснодарского края</t>
  </si>
  <si>
    <t>Муниципальная программа муниципального образования Темрюкский муниципальный район Краснодарского края  "Развитие информационного общества и формирование электронного правительства"</t>
  </si>
  <si>
    <t>Муниципальная программа муниципального образования Темрюкский муниципальный район Краснодарского края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</si>
  <si>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муниципальный район Краснодарского края </t>
  </si>
  <si>
    <t>Реализация мероприятий праздничных дней и памятных дат, проводимых администрацией муниципального образования Темрюкский муниципальный район Краснодарского края</t>
  </si>
  <si>
    <t>Муниципальная программа муниципального образования Темрюкский муниципальный район Краснодарского края "Развитие экономики"</t>
  </si>
  <si>
    <t>Муниципальная программа муниципального образования Темрюкский муниципальный район Краснодарского края "Улучшение условий и охраны труда "</t>
  </si>
  <si>
    <t>Муниципальная программа муниципального образования Темрюкский муниципальный район Краснодарского края "Обеспечение безопасности населения"</t>
  </si>
  <si>
    <t>Мероприятия по  предупреждению и ликвидации чрезвычайных ситуаций, стихийных бедствий на территории   муниципального образования Темрюкский муниципальный район Краснодарского края</t>
  </si>
  <si>
    <t xml:space="preserve">Муниципальная программа муниципального образования Темрюкский муниципальный район Краснодарского края "Внедрение гражданских технологий противодействию терроризма" </t>
  </si>
  <si>
    <t>Муниципальная программа муниципального образования Темрюкский муниципальный район Краснодарского края   "Профилактика правонарушений"</t>
  </si>
  <si>
    <t>Муниципальная программа муниципального образования Темрюкский муниципальный район Краснодарского края "Развитие сельского хозяйства"</t>
  </si>
  <si>
    <t>Муниципальная  программа муниципального образования Темрюкский муниципальный район Краснодарского края "Комплексное развитие  в сфере  дорожного хозяйства"</t>
  </si>
  <si>
    <t>Муниципальная  программа муниципального образования Темрюкский муниципальный район Краснодарского края   "Подготовка градостроительной и землеустроительной документации"</t>
  </si>
  <si>
    <t>Муниципальная программа муниципального образования Темрюкский муниципальный район Краснодарского края "Развитие экономики "</t>
  </si>
  <si>
    <t>Муниципальная  программа  муниципального образования Темрюкский муниципальный район Краснодарского края "Развитие санаторно - курортного и туристского  комплекса"</t>
  </si>
  <si>
    <t>Муниципальная программа муниципального образования Темрюкский муниципальный район Краснодарского края  "Социальная поддержка граждан "</t>
  </si>
  <si>
    <t>Муниципальная программа муниципального образования Темрюкский муниципальный район Краснодарского края "Поддержка малого и среднего предпринимательства "</t>
  </si>
  <si>
    <t>Муниципальная программа  муниципального образования Темрюкский муниципальный район Краснодарского края "Развитие жилищно-коммунального хозяйства"</t>
  </si>
  <si>
    <t xml:space="preserve">Муниципальная программа муниципального образования Темрюкский муниципальный район Краснодарского края "Развитие  жилищно- коммунального хозяйства" </t>
  </si>
  <si>
    <t xml:space="preserve">Муниципальная программа муниципального образования Темрюкский муниципальный район Краснодарского края "Развитие жилищно- коммунального хозяйства" </t>
  </si>
  <si>
    <t>Муниципальная программа  муниципального образования Темрюкский муниципальный район Краснодарского края  "Экологическое оздоровление территории "</t>
  </si>
  <si>
    <t>Муниципальная программа муниципального образования Темрюкский муниципальный район Краснодарского края "Умное обращение с отходами"</t>
  </si>
  <si>
    <t>Муниципальная программа муниципального образования Темрюкский муниципальный район Краснодарского края  "Дети Тамани"</t>
  </si>
  <si>
    <t>Муниципальная программа муниципального образования Темрюкский муниципальный район Краснодарского края  "Социальная поддержка граждан"</t>
  </si>
  <si>
    <t>Муниципальная программа  муниципального образования Темрюкский муниципальный район Краснодарского края "Развитие здравоохранения "</t>
  </si>
  <si>
    <t>Муниципальная программа муниципального образования Темрюкский муниципальный район Краснодарского края "Социальная поддержка граждан "</t>
  </si>
  <si>
    <t>Муниципальная программа муниципального образования Темрюкский муниципальный район Краснодарского края "Развитие жилищно-коммунального хозяйства"</t>
  </si>
  <si>
    <t>Муниципальная  программа  муниципального образования Темрюкский муниципальный район Краснодарского края "Поддержка социально ориентированных некоммерческих организаций"</t>
  </si>
  <si>
    <t>Субсидии 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</si>
  <si>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муниципального образования Темрюкский муниципальный район Краснодарского края  "Управление муниципальными финансами"</t>
  </si>
  <si>
    <t>Реализация мероприятий муниципальной программы муниципального образования Темрюкский муниципальный район Краснодарского края  "Управление муниципальными финансами"</t>
  </si>
  <si>
    <t>Муниципальная программа муниципального образования Темрюкский муниципальный район Краснодарского края  "Развитие информационного общества и формирование электронного правительства "</t>
  </si>
  <si>
    <t>Муниципальная программа муниципального образования Темрюкский муниципальный  район Краснодарского края "Развитие муниципальной службы"</t>
  </si>
  <si>
    <t xml:space="preserve">Обеспечение деятельности контрольно- счетной палаты муниципального образования Темрюкский муниципальный район Краснодарского края </t>
  </si>
  <si>
    <t>Контрольно - счетная палата муниципального образования Темрюкский муниципальный район Краснодарского края</t>
  </si>
  <si>
    <t>Муниципальная программа муниципального образования Темрюкский муниципальный район Краснодарского края  "Эффективное муниципальное управление"</t>
  </si>
  <si>
    <t>Муниципальная программа муниципального образования Темрюкский муниципальный район Краснодарского края "Комплексное развитие  в сфере строительства"</t>
  </si>
  <si>
    <t>Муниципальная программа муниципального образования Темрюкский муниципальный район Краснодарского края "Энергосбережение и повышение  энергетической эффективности"</t>
  </si>
  <si>
    <t>Муниципальная программа муниципального образования Темрюкский муниципальный район Краснодарского края  "Развитие образования"</t>
  </si>
  <si>
    <t>Муниципальная программа муниципального образования Темрюкский муниципальный район Краснодарского края "Обеспечение и развитие физической культуры и спорта"</t>
  </si>
  <si>
    <t>Муниципальная программа муниципального образования Темрюкский муниципальный район Краснодарского края "Социальная поддержка граждан"</t>
  </si>
  <si>
    <t>Муниципальная программа муниципального образования Темрюкский муниципальный район Краснодарского края  "Развитие культуры "</t>
  </si>
  <si>
    <t>Муниципальная программа муниципального образования Темрюкский муниципальный  район Краснодарского края "Социальная поддержка граждан "</t>
  </si>
  <si>
    <t>Муниципальная программа муниципального образования Темрюкский муниципальный район Краснодарского края  "Программа  реализации государственной молодежной политики"</t>
  </si>
  <si>
    <t>Муниципальная программа  муниципального образования Темрюкский муниципальный район Краснодарского края  "Социальная поддержка граждан"</t>
  </si>
  <si>
    <t>6110069210</t>
  </si>
  <si>
    <t xml:space="preserve">Муниципальная  программа муниципального образования Темрюкский муниципальный район Краснодарского края  "Дети Тамани" </t>
  </si>
  <si>
    <t>Приложение 8</t>
  </si>
  <si>
    <t>Приложение 10</t>
  </si>
  <si>
    <t xml:space="preserve"> Распределение бюджетных ассигнований  по разделам и подразделам  классификации расходов  бюджетов на 2027 и 2028   годы</t>
  </si>
  <si>
    <t>2028 год</t>
  </si>
  <si>
    <t>2027 год</t>
  </si>
  <si>
    <t>Ведомственная структура расходов бюджета муниципального образования Темрюкский муниципальный район Краснодарского края  на  2027 и 2028 годы</t>
  </si>
  <si>
    <t>муниципального образования Темрюкский</t>
  </si>
  <si>
    <t>Приложение 12</t>
  </si>
  <si>
    <t>Краснодарского края VIII  созыва</t>
  </si>
  <si>
    <t xml:space="preserve">муниципальный район </t>
  </si>
  <si>
    <t xml:space="preserve">   (тыс. рублей)</t>
  </si>
  <si>
    <t>Муниципальная программа  муниципального образования Темрюкский муниципальный район Краснодарского края "Перспективное развитие наружной рекламы "</t>
  </si>
  <si>
    <t>4800000000</t>
  </si>
  <si>
    <t>Перспективное развитие наружной рекламы</t>
  </si>
  <si>
    <t>4810000000</t>
  </si>
  <si>
    <t>Реализация мероприятий по перспективному развитию наружной рекламы на территории муниципального образования Темрюкский муниципальный район Краснодарского края</t>
  </si>
  <si>
    <t>4810010060</t>
  </si>
  <si>
    <t>Условно утвержденные расходы</t>
  </si>
  <si>
    <t>Национальный проект "Молодежь и дети"</t>
  </si>
  <si>
    <t>561Ю000000</t>
  </si>
  <si>
    <t xml:space="preserve"> Распределение бюджетных ассигнований  по  целевым статьям (муниципальным программам муниципального образования Темрюкский муниципальный район Краснодарского края и непрограммным направлениям деятельности) группам  и подгруппам видов расходов классификации расходов бюджетов на 2027 и 2028  годы</t>
  </si>
  <si>
    <t>Социальные выплаты для оплаты первоначального взноса при получении жилищного кредита, в том числе ипотечного жилищного кредита, на приобретение, строительство жилого помещения педагогическим работникам, работающим в общеобразовательных организациях муниципального образования Темрюкский муниципальный район Краснодарского края</t>
  </si>
  <si>
    <t xml:space="preserve">Реализация мероприятий по экологическому воспитанию и формированию экологической культуры населения Темрюкского района </t>
  </si>
  <si>
    <t>Обеспечение деятельности контрольно- счетной палаты муниципального образования Темрюкский муниципальный район Краснодарского края</t>
  </si>
  <si>
    <t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программам, дополнительного образования в муниципальных образовательных организациях (проведение капитального ремонта зданий, помещений, сооружений, благоустройство территорий, прилегающих к зданиям и сооружениям)</t>
  </si>
  <si>
    <t>56100S0100</t>
  </si>
  <si>
    <t>Финансовое обеспечение мероприятий по ликвидации последствий чрезвычайной ситуации, обусловленной разливом нефтепродуктов в результате крушения танкеров в Керченском проливе 15 декабря 2024 г., на разработку проектно-сметной документации по восстановлению пострадавших от чрезвычайной ситуации пляжных территорий</t>
  </si>
  <si>
    <t>5310160700</t>
  </si>
  <si>
    <t>Материально-техническое обеспечение деятельности администрации муниципального образования Темрюкский муниципальный район Краснодарского края</t>
  </si>
  <si>
    <t xml:space="preserve">Материально-техническое обеспечение деятельности администрации муниципального образования Темрюкский муниципальный район Краснодарского края </t>
  </si>
  <si>
    <t>Мероприятия по организации профессиональной деятельности аварийно-спасательной службы муниципального образования Темрюкский муниципальный район Краснодарского края</t>
  </si>
  <si>
    <t>Поддержание надлежащего состояния муниципального имущества муниципального образования Темрюкский муниципальный район Краснодарского края</t>
  </si>
  <si>
    <t>Реализация поддержания надлежащего состояния муниципального имущества муниципального образования Темрюкский муниципальный район Краснодарского края</t>
  </si>
  <si>
    <t>Предоставление мер социальной поддержки гражданам, заключившим договор о целевом обучении с муниципальными организациями муниципального образования Темрюкский муниципальный район Краснодарского края</t>
  </si>
  <si>
    <t>Реализация мероприятий  по улучшению условий и охраны труда</t>
  </si>
  <si>
    <t>6410100000</t>
  </si>
  <si>
    <t>Мероприятия по поддержке малого и среднего предпринимательства</t>
  </si>
  <si>
    <t xml:space="preserve"> к решению  V   сессии Совета</t>
  </si>
  <si>
    <t>от  " 2  "  декабря 2025 г. №  32</t>
  </si>
  <si>
    <t>от  "  2  "  декабря  2025 г. № 32</t>
  </si>
  <si>
    <t xml:space="preserve"> к решению   V  сессии Совета</t>
  </si>
  <si>
    <t>от  "2" декабря  2025 г. № 32</t>
  </si>
  <si>
    <t xml:space="preserve">к решению  V  сессии Совета                                                                     </t>
  </si>
  <si>
    <t>изменения</t>
  </si>
  <si>
    <t>с учетом изменений</t>
  </si>
  <si>
    <t>муниципальный район</t>
  </si>
  <si>
    <t>Краснодарского края VIII созыва</t>
  </si>
  <si>
    <t>Муниципальная программа  муниципального образования Темрюкский район "Комплексное развитие  в сфере строительства"</t>
  </si>
  <si>
    <t>Дополнительный результат на строительство, реконструкцию (в том числе реконструкцию объектов незавершенного строительства), техническое перевооружение, приобретение объектов спортивной инфраструктуры</t>
  </si>
  <si>
    <t>55105Д0470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</si>
  <si>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</si>
  <si>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561Ю651790</t>
  </si>
  <si>
    <t>Субвенции на 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</si>
  <si>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34100R0820</t>
  </si>
  <si>
    <t xml:space="preserve"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 </t>
  </si>
  <si>
    <t>Муниципальная программа муниципального образования Темрюкский муниципальный район  Краснодарского края "Информирование населения о деятельности администрации муниципального образования Темрюкский муниципальный район Краснодарского края в СМИ"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</si>
  <si>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</si>
  <si>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561Ю650500</t>
  </si>
  <si>
    <t>Основные направления развития</t>
  </si>
  <si>
    <t>Приложение 4</t>
  </si>
  <si>
    <t>Приложение 6</t>
  </si>
  <si>
    <t>Начальник финансового управления</t>
  </si>
  <si>
    <t>Р.Б. Волков</t>
  </si>
  <si>
    <t xml:space="preserve">к решению       сессии  Совета                                                                     </t>
  </si>
  <si>
    <t xml:space="preserve"> от  " 28  " июля  2026 г. № </t>
  </si>
  <si>
    <t xml:space="preserve">от  "  28  "  июля  2026 г. № </t>
  </si>
  <si>
    <t xml:space="preserve"> к решению      сессии Совета</t>
  </si>
  <si>
    <t xml:space="preserve">от  " 28  "  июля 2026 г. № </t>
  </si>
  <si>
    <t xml:space="preserve"> к решению        сессии  Совета</t>
  </si>
  <si>
    <t>Субсидии на строительство, реконструкцию (в том числе реконструкцию объектов незавершенного строительства), техническое перевооружение, приобретение объектов спортивной инфраструктуры</t>
  </si>
  <si>
    <t>55105S1200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</si>
</sst>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0000\ _₽_-;\-* #,##0.000000\ _₽_-;_-* &quot;-&quot;???\ _₽_-;_-@_-"/>
    <numFmt numFmtId="166" formatCode="_-* #,##0.000000_р_._-;\-* #,##0.000000_р_._-;_-* &quot;-&quot;?_р_._-;_-@_-"/>
    <numFmt numFmtId="167" formatCode="_-* #,##0.0000_р_._-;\-* #,##0.0000_р_._-;_-* &quot;-&quot;?_р_._-;_-@_-"/>
    <numFmt numFmtId="168" formatCode="_-* #,##0.0\ _₽_-;\-* #,##0.0\ _₽_-;_-* &quot;-&quot;?\ _₽_-;_-@_-"/>
    <numFmt numFmtId="169" formatCode="00\.00\.00"/>
    <numFmt numFmtId="170" formatCode="#,##0.0"/>
    <numFmt numFmtId="171" formatCode="_-* #,##0.000\ _₽_-;\-* #,##0.000\ _₽_-;_-* &quot;-&quot;?\ _₽_-;_-@_-"/>
    <numFmt numFmtId="172" formatCode="0.0"/>
    <numFmt numFmtId="173" formatCode="_-* #,##0.0\ _₽_-;\-* #,##0.0\ _₽_-;_-* &quot;-&quot;??\ _₽_-;_-@_-"/>
    <numFmt numFmtId="174" formatCode="_-* #,##0.0000\ _₽_-;\-* #,##0.0000\ _₽_-;_-* &quot;-&quot;??\ _₽_-;_-@_-"/>
    <numFmt numFmtId="175" formatCode="_-* #,##0.0000\ _₽_-;\-* #,##0.0000\ _₽_-;_-* &quot;-&quot;???\ _₽_-;_-@_-"/>
  </numFmts>
  <fonts count="27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6" tint="-0.249977111117893"/>
      <name val="Arial Cyr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6"/>
      <color rgb="FFFF0000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sz val="24"/>
      <color rgb="FFFF0000"/>
      <name val="Arial Cyr"/>
      <charset val="204"/>
    </font>
    <font>
      <b/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43" fontId="24" fillId="0" borderId="0" applyFont="0" applyFill="0" applyBorder="0" applyAlignment="0" applyProtection="0"/>
  </cellStyleXfs>
  <cellXfs count="568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49" fontId="1" fillId="0" borderId="0" xfId="0" applyNumberFormat="1" applyFont="1" applyAlignment="1"/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4" fontId="0" fillId="0" borderId="0" xfId="0" applyNumberForma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164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0" fillId="0" borderId="0" xfId="0" applyFont="1"/>
    <xf numFmtId="0" fontId="11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Border="1"/>
    <xf numFmtId="49" fontId="12" fillId="0" borderId="0" xfId="0" applyNumberFormat="1" applyFont="1"/>
    <xf numFmtId="49" fontId="12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3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Alignment="1">
      <alignment horizontal="left" vertical="center" wrapText="1"/>
    </xf>
    <xf numFmtId="0" fontId="12" fillId="3" borderId="0" xfId="0" applyFont="1" applyFill="1" applyAlignment="1">
      <alignment wrapText="1"/>
    </xf>
    <xf numFmtId="49" fontId="12" fillId="0" borderId="0" xfId="0" applyNumberFormat="1" applyFont="1" applyBorder="1" applyAlignment="1">
      <alignment horizontal="left" vertical="center" wrapText="1"/>
    </xf>
    <xf numFmtId="49" fontId="12" fillId="3" borderId="0" xfId="0" applyNumberFormat="1" applyFont="1" applyFill="1" applyBorder="1" applyAlignment="1">
      <alignment wrapText="1"/>
    </xf>
    <xf numFmtId="49" fontId="12" fillId="0" borderId="0" xfId="0" applyNumberFormat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5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2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2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14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4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2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164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64" fontId="10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2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164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49" fontId="12" fillId="0" borderId="0" xfId="0" applyNumberFormat="1" applyFont="1" applyAlignment="1"/>
    <xf numFmtId="0" fontId="16" fillId="0" borderId="0" xfId="0" applyFont="1"/>
    <xf numFmtId="0" fontId="17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8" fillId="0" borderId="0" xfId="0" applyFont="1"/>
    <xf numFmtId="0" fontId="19" fillId="0" borderId="0" xfId="0" applyFont="1"/>
    <xf numFmtId="49" fontId="1" fillId="2" borderId="0" xfId="0" applyNumberFormat="1" applyFont="1" applyFill="1" applyBorder="1" applyAlignment="1">
      <alignment horizontal="center"/>
    </xf>
    <xf numFmtId="49" fontId="20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49" fontId="8" fillId="0" borderId="0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165" fontId="17" fillId="0" borderId="0" xfId="0" applyNumberFormat="1" applyFont="1"/>
    <xf numFmtId="166" fontId="17" fillId="0" borderId="0" xfId="0" applyNumberFormat="1" applyFont="1"/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20" fillId="0" borderId="0" xfId="0" applyFont="1"/>
    <xf numFmtId="0" fontId="22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168" fontId="0" fillId="0" borderId="0" xfId="0" applyNumberFormat="1"/>
    <xf numFmtId="49" fontId="12" fillId="0" borderId="0" xfId="0" applyNumberFormat="1" applyFont="1" applyBorder="1" applyAlignment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5" fillId="0" borderId="0" xfId="0" applyFont="1"/>
    <xf numFmtId="0" fontId="1" fillId="3" borderId="0" xfId="0" applyFont="1" applyFill="1" applyAlignment="1">
      <alignment horizontal="left" wrapText="1"/>
    </xf>
    <xf numFmtId="167" fontId="23" fillId="0" borderId="0" xfId="0" applyNumberFormat="1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2" fillId="3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/>
    </xf>
    <xf numFmtId="0" fontId="1" fillId="3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2" fillId="0" borderId="0" xfId="0" applyFont="1" applyAlignment="1">
      <alignment horizontal="justify" wrapText="1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/>
    </xf>
    <xf numFmtId="49" fontId="12" fillId="3" borderId="0" xfId="0" applyNumberFormat="1" applyFont="1" applyFill="1" applyBorder="1" applyAlignment="1">
      <alignment horizontal="center"/>
    </xf>
    <xf numFmtId="49" fontId="12" fillId="3" borderId="0" xfId="0" applyNumberFormat="1" applyFont="1" applyFill="1"/>
    <xf numFmtId="49" fontId="12" fillId="3" borderId="0" xfId="0" applyNumberFormat="1" applyFont="1" applyFill="1" applyAlignment="1">
      <alignment horizontal="center"/>
    </xf>
    <xf numFmtId="0" fontId="12" fillId="0" borderId="0" xfId="0" applyNumberFormat="1" applyFont="1" applyBorder="1" applyAlignment="1">
      <alignment wrapText="1"/>
    </xf>
    <xf numFmtId="0" fontId="23" fillId="0" borderId="0" xfId="0" applyFont="1"/>
    <xf numFmtId="49" fontId="1" fillId="0" borderId="0" xfId="0" applyNumberFormat="1" applyFont="1" applyFill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/>
    </xf>
    <xf numFmtId="0" fontId="1" fillId="0" borderId="0" xfId="0" applyFont="1" applyAlignment="1">
      <alignment horizontal="left" wrapText="1"/>
    </xf>
    <xf numFmtId="169" fontId="1" fillId="3" borderId="0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1" fillId="0" borderId="0" xfId="0" applyNumberFormat="1" applyFont="1" applyAlignment="1">
      <alignment horizontal="center"/>
    </xf>
    <xf numFmtId="49" fontId="2" fillId="3" borderId="0" xfId="0" applyNumberFormat="1" applyFont="1" applyFill="1" applyAlignment="1">
      <alignment horizontal="center" wrapText="1"/>
    </xf>
    <xf numFmtId="49" fontId="14" fillId="3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Alignment="1">
      <alignment horizontal="center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164" fontId="2" fillId="0" borderId="0" xfId="0" applyNumberFormat="1" applyFont="1" applyBorder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171" fontId="17" fillId="0" borderId="0" xfId="0" applyNumberFormat="1" applyFont="1"/>
    <xf numFmtId="0" fontId="1" fillId="0" borderId="0" xfId="0" applyFont="1" applyAlignment="1">
      <alignment horizontal="left" wrapText="1"/>
    </xf>
    <xf numFmtId="0" fontId="12" fillId="0" borderId="0" xfId="0" applyFont="1" applyBorder="1" applyAlignment="1">
      <alignment wrapText="1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8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8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0" xfId="0" applyBorder="1" applyAlignment="1">
      <alignment wrapText="1"/>
    </xf>
    <xf numFmtId="0" fontId="1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70" fontId="2" fillId="0" borderId="0" xfId="0" applyNumberFormat="1" applyFont="1" applyAlignment="1">
      <alignment horizontal="center"/>
    </xf>
    <xf numFmtId="170" fontId="1" fillId="0" borderId="0" xfId="0" applyNumberFormat="1" applyFont="1" applyAlignment="1">
      <alignment horizontal="center"/>
    </xf>
    <xf numFmtId="170" fontId="2" fillId="3" borderId="0" xfId="0" applyNumberFormat="1" applyFont="1" applyFill="1" applyAlignment="1">
      <alignment horizontal="center"/>
    </xf>
    <xf numFmtId="170" fontId="1" fillId="3" borderId="0" xfId="0" applyNumberFormat="1" applyFont="1" applyFill="1" applyAlignment="1">
      <alignment horizontal="center"/>
    </xf>
    <xf numFmtId="170" fontId="1" fillId="2" borderId="0" xfId="0" applyNumberFormat="1" applyFont="1" applyFill="1" applyBorder="1" applyAlignment="1">
      <alignment horizontal="center"/>
    </xf>
    <xf numFmtId="170" fontId="1" fillId="0" borderId="0" xfId="0" applyNumberFormat="1" applyFont="1" applyBorder="1" applyAlignment="1">
      <alignment horizontal="center"/>
    </xf>
    <xf numFmtId="170" fontId="2" fillId="3" borderId="0" xfId="0" applyNumberFormat="1" applyFont="1" applyFill="1" applyBorder="1" applyAlignment="1">
      <alignment horizontal="center"/>
    </xf>
    <xf numFmtId="170" fontId="1" fillId="3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4" fontId="0" fillId="0" borderId="0" xfId="0" applyNumberFormat="1"/>
    <xf numFmtId="49" fontId="2" fillId="0" borderId="0" xfId="0" applyNumberFormat="1" applyFont="1" applyBorder="1" applyAlignment="1">
      <alignment horizontal="left" wrapText="1"/>
    </xf>
    <xf numFmtId="0" fontId="2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7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173" fontId="1" fillId="0" borderId="0" xfId="2" applyNumberFormat="1" applyFont="1" applyBorder="1" applyAlignment="1">
      <alignment horizontal="center" vertical="center"/>
    </xf>
    <xf numFmtId="173" fontId="2" fillId="0" borderId="0" xfId="2" applyNumberFormat="1" applyFont="1" applyAlignment="1">
      <alignment horizontal="center"/>
    </xf>
    <xf numFmtId="173" fontId="2" fillId="0" borderId="0" xfId="2" applyNumberFormat="1" applyFont="1"/>
    <xf numFmtId="173" fontId="2" fillId="0" borderId="0" xfId="2" applyNumberFormat="1" applyFont="1" applyAlignment="1">
      <alignment horizontal="center" vertical="center"/>
    </xf>
    <xf numFmtId="173" fontId="1" fillId="0" borderId="0" xfId="2" applyNumberFormat="1" applyFont="1" applyAlignment="1">
      <alignment horizontal="center"/>
    </xf>
    <xf numFmtId="173" fontId="1" fillId="0" borderId="0" xfId="2" applyNumberFormat="1" applyFont="1" applyBorder="1" applyAlignment="1"/>
    <xf numFmtId="173" fontId="1" fillId="0" borderId="0" xfId="2" applyNumberFormat="1" applyFont="1" applyBorder="1" applyAlignment="1">
      <alignment horizontal="center"/>
    </xf>
    <xf numFmtId="173" fontId="2" fillId="2" borderId="0" xfId="2" applyNumberFormat="1" applyFont="1" applyFill="1" applyBorder="1" applyAlignment="1">
      <alignment horizontal="center" vertical="center"/>
    </xf>
    <xf numFmtId="173" fontId="1" fillId="0" borderId="0" xfId="2" applyNumberFormat="1" applyFont="1" applyBorder="1"/>
    <xf numFmtId="173" fontId="12" fillId="0" borderId="0" xfId="2" applyNumberFormat="1" applyFont="1" applyBorder="1" applyAlignment="1">
      <alignment horizontal="center"/>
    </xf>
    <xf numFmtId="173" fontId="12" fillId="0" borderId="0" xfId="2" applyNumberFormat="1" applyFont="1" applyAlignment="1">
      <alignment horizontal="center"/>
    </xf>
    <xf numFmtId="173" fontId="1" fillId="3" borderId="0" xfId="2" applyNumberFormat="1" applyFont="1" applyFill="1" applyAlignment="1">
      <alignment horizontal="center"/>
    </xf>
    <xf numFmtId="173" fontId="1" fillId="0" borderId="0" xfId="2" applyNumberFormat="1" applyFont="1" applyFill="1" applyBorder="1" applyAlignment="1">
      <alignment horizontal="center"/>
    </xf>
    <xf numFmtId="173" fontId="1" fillId="0" borderId="0" xfId="2" applyNumberFormat="1" applyFont="1" applyFill="1" applyBorder="1" applyAlignment="1">
      <alignment horizontal="left"/>
    </xf>
    <xf numFmtId="173" fontId="1" fillId="0" borderId="0" xfId="2" applyNumberFormat="1" applyFont="1"/>
    <xf numFmtId="173" fontId="1" fillId="0" borderId="0" xfId="2" applyNumberFormat="1" applyFont="1" applyFill="1" applyBorder="1"/>
    <xf numFmtId="173" fontId="1" fillId="0" borderId="0" xfId="2" applyNumberFormat="1" applyFont="1" applyBorder="1" applyAlignment="1">
      <alignment wrapText="1"/>
    </xf>
    <xf numFmtId="173" fontId="1" fillId="0" borderId="0" xfId="2" applyNumberFormat="1" applyFont="1" applyBorder="1" applyAlignment="1">
      <alignment horizontal="center" wrapText="1"/>
    </xf>
    <xf numFmtId="173" fontId="1" fillId="0" borderId="0" xfId="2" applyNumberFormat="1" applyFont="1" applyAlignment="1"/>
    <xf numFmtId="173" fontId="1" fillId="3" borderId="0" xfId="2" applyNumberFormat="1" applyFont="1" applyFill="1" applyBorder="1"/>
    <xf numFmtId="173" fontId="1" fillId="3" borderId="0" xfId="2" applyNumberFormat="1" applyFont="1" applyFill="1" applyBorder="1" applyAlignment="1">
      <alignment horizontal="center"/>
    </xf>
    <xf numFmtId="173" fontId="2" fillId="0" borderId="0" xfId="2" applyNumberFormat="1" applyFont="1" applyBorder="1" applyAlignment="1">
      <alignment horizontal="center" vertical="center"/>
    </xf>
    <xf numFmtId="173" fontId="12" fillId="0" borderId="0" xfId="2" applyNumberFormat="1" applyFont="1" applyBorder="1"/>
    <xf numFmtId="173" fontId="1" fillId="0" borderId="0" xfId="2" applyNumberFormat="1" applyFont="1" applyFill="1" applyAlignment="1">
      <alignment horizontal="center"/>
    </xf>
    <xf numFmtId="173" fontId="12" fillId="0" borderId="0" xfId="2" applyNumberFormat="1" applyFont="1"/>
    <xf numFmtId="173" fontId="12" fillId="0" borderId="0" xfId="2" applyNumberFormat="1" applyFont="1" applyAlignment="1"/>
    <xf numFmtId="173" fontId="12" fillId="3" borderId="0" xfId="2" applyNumberFormat="1" applyFont="1" applyFill="1" applyBorder="1" applyAlignment="1">
      <alignment horizontal="center"/>
    </xf>
    <xf numFmtId="173" fontId="1" fillId="0" borderId="0" xfId="2" applyNumberFormat="1" applyFont="1" applyBorder="1" applyAlignment="1">
      <alignment horizontal="left"/>
    </xf>
    <xf numFmtId="173" fontId="1" fillId="3" borderId="0" xfId="2" applyNumberFormat="1" applyFont="1" applyFill="1"/>
    <xf numFmtId="173" fontId="1" fillId="2" borderId="0" xfId="2" applyNumberFormat="1" applyFont="1" applyFill="1" applyBorder="1" applyAlignment="1">
      <alignment horizontal="center"/>
    </xf>
    <xf numFmtId="173" fontId="1" fillId="0" borderId="0" xfId="2" applyNumberFormat="1" applyFont="1" applyAlignment="1">
      <alignment horizontal="center" wrapText="1"/>
    </xf>
    <xf numFmtId="173" fontId="1" fillId="0" borderId="0" xfId="2" applyNumberFormat="1" applyFont="1" applyAlignment="1">
      <alignment horizontal="center" vertical="center"/>
    </xf>
    <xf numFmtId="173" fontId="2" fillId="3" borderId="0" xfId="2" applyNumberFormat="1" applyFont="1" applyFill="1"/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wrapText="1"/>
    </xf>
    <xf numFmtId="164" fontId="1" fillId="0" borderId="0" xfId="0" applyNumberFormat="1" applyFont="1" applyBorder="1" applyAlignment="1"/>
    <xf numFmtId="175" fontId="17" fillId="0" borderId="0" xfId="0" applyNumberFormat="1" applyFont="1"/>
    <xf numFmtId="174" fontId="17" fillId="0" borderId="0" xfId="2" applyNumberFormat="1" applyFont="1"/>
    <xf numFmtId="167" fontId="26" fillId="0" borderId="0" xfId="0" applyNumberFormat="1" applyFont="1"/>
    <xf numFmtId="174" fontId="26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wrapText="1"/>
    </xf>
    <xf numFmtId="0" fontId="0" fillId="0" borderId="0" xfId="0" applyAlignment="1"/>
    <xf numFmtId="49" fontId="2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164" fontId="1" fillId="3" borderId="0" xfId="0" applyNumberFormat="1" applyFont="1" applyFill="1" applyAlignment="1">
      <alignment horizontal="right" wrapText="1"/>
    </xf>
    <xf numFmtId="0" fontId="1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0" fillId="0" borderId="0" xfId="0" applyFont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3" borderId="0" xfId="0" applyFont="1" applyFill="1" applyAlignment="1">
      <alignment wrapText="1"/>
    </xf>
    <xf numFmtId="0" fontId="0" fillId="0" borderId="1" xfId="0" applyFont="1" applyBorder="1" applyAlignment="1">
      <alignment wrapText="1"/>
    </xf>
    <xf numFmtId="0" fontId="0" fillId="3" borderId="0" xfId="0" applyFont="1" applyFill="1" applyAlignment="1">
      <alignment vertical="center" wrapText="1"/>
    </xf>
    <xf numFmtId="0" fontId="7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203"/>
  <sheetViews>
    <sheetView view="pageBreakPreview" topLeftCell="A64" zoomScale="70" zoomScaleNormal="100" zoomScaleSheetLayoutView="70" workbookViewId="0">
      <selection activeCell="H27" sqref="H27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7.5703125" customWidth="1"/>
    <col min="5" max="5" width="0.140625" hidden="1" customWidth="1"/>
    <col min="6" max="6" width="7.5703125" customWidth="1"/>
    <col min="7" max="7" width="5.85546875" customWidth="1"/>
    <col min="8" max="8" width="18.28515625" customWidth="1"/>
    <col min="9" max="9" width="19.85546875" customWidth="1"/>
    <col min="10" max="10" width="1" hidden="1" customWidth="1"/>
    <col min="11" max="11" width="30.7109375" customWidth="1"/>
    <col min="12" max="12" width="13.5703125" bestFit="1" customWidth="1"/>
    <col min="13" max="13" width="29.5703125" customWidth="1"/>
  </cols>
  <sheetData>
    <row r="2" spans="4:10" ht="19.5" customHeight="1" x14ac:dyDescent="0.2">
      <c r="D2" s="516" t="s">
        <v>669</v>
      </c>
      <c r="E2" s="515"/>
      <c r="F2" s="515"/>
      <c r="G2" s="515"/>
      <c r="H2" s="515"/>
      <c r="I2" s="515"/>
      <c r="J2" s="515"/>
    </row>
    <row r="3" spans="4:10" ht="21.75" customHeight="1" x14ac:dyDescent="0.3">
      <c r="D3" s="514" t="s">
        <v>678</v>
      </c>
      <c r="E3" s="515"/>
      <c r="F3" s="515"/>
      <c r="G3" s="515"/>
      <c r="H3" s="515"/>
      <c r="I3" s="515"/>
      <c r="J3" s="515"/>
    </row>
    <row r="4" spans="4:10" ht="21" customHeight="1" x14ac:dyDescent="0.3">
      <c r="D4" s="514" t="s">
        <v>616</v>
      </c>
      <c r="E4" s="515"/>
      <c r="F4" s="515"/>
      <c r="G4" s="515"/>
      <c r="H4" s="515"/>
      <c r="I4" s="515"/>
      <c r="J4" s="515"/>
    </row>
    <row r="5" spans="4:10" ht="24" customHeight="1" x14ac:dyDescent="0.3">
      <c r="D5" s="514" t="s">
        <v>619</v>
      </c>
      <c r="E5" s="515"/>
      <c r="F5" s="515"/>
      <c r="G5" s="515"/>
      <c r="H5" s="515"/>
      <c r="I5" s="515"/>
      <c r="J5" s="515"/>
    </row>
    <row r="6" spans="4:10" ht="20.25" customHeight="1" x14ac:dyDescent="0.3">
      <c r="D6" s="514" t="s">
        <v>618</v>
      </c>
      <c r="E6" s="515"/>
      <c r="F6" s="515"/>
      <c r="G6" s="515"/>
      <c r="H6" s="515"/>
      <c r="I6" s="515"/>
      <c r="J6" s="515"/>
    </row>
    <row r="7" spans="4:10" ht="18" customHeight="1" x14ac:dyDescent="0.3">
      <c r="D7" s="514" t="s">
        <v>677</v>
      </c>
      <c r="E7" s="515"/>
      <c r="F7" s="515"/>
      <c r="G7" s="515"/>
      <c r="H7" s="515"/>
      <c r="I7" s="515"/>
      <c r="J7" s="515"/>
    </row>
    <row r="9" spans="4:10" ht="18.75" customHeight="1" x14ac:dyDescent="0.2">
      <c r="D9" s="516" t="s">
        <v>610</v>
      </c>
      <c r="E9" s="515"/>
      <c r="F9" s="515"/>
      <c r="G9" s="515"/>
      <c r="H9" s="515"/>
      <c r="I9" s="515"/>
      <c r="J9" s="515"/>
    </row>
    <row r="10" spans="4:10" ht="19.5" customHeight="1" x14ac:dyDescent="0.3">
      <c r="D10" s="514" t="s">
        <v>647</v>
      </c>
      <c r="E10" s="515"/>
      <c r="F10" s="515"/>
      <c r="G10" s="515"/>
      <c r="H10" s="515"/>
      <c r="I10" s="515"/>
      <c r="J10" s="515"/>
    </row>
    <row r="11" spans="4:10" ht="21.2" customHeight="1" x14ac:dyDescent="0.3">
      <c r="D11" s="514" t="s">
        <v>616</v>
      </c>
      <c r="E11" s="515"/>
      <c r="F11" s="515"/>
      <c r="G11" s="515"/>
      <c r="H11" s="515"/>
      <c r="I11" s="515"/>
      <c r="J11" s="515"/>
    </row>
    <row r="12" spans="4:10" ht="21.75" customHeight="1" x14ac:dyDescent="0.3">
      <c r="D12" s="514" t="s">
        <v>619</v>
      </c>
      <c r="E12" s="515"/>
      <c r="F12" s="515"/>
      <c r="G12" s="515"/>
      <c r="H12" s="515"/>
      <c r="I12" s="515"/>
      <c r="J12" s="515"/>
    </row>
    <row r="13" spans="4:10" ht="21.75" customHeight="1" x14ac:dyDescent="0.3">
      <c r="D13" s="514" t="s">
        <v>618</v>
      </c>
      <c r="E13" s="515"/>
      <c r="F13" s="515"/>
      <c r="G13" s="515"/>
      <c r="H13" s="515"/>
      <c r="I13" s="515"/>
      <c r="J13" s="515"/>
    </row>
    <row r="14" spans="4:10" ht="21.75" customHeight="1" x14ac:dyDescent="0.3">
      <c r="D14" s="514" t="s">
        <v>648</v>
      </c>
      <c r="E14" s="515"/>
      <c r="F14" s="515"/>
      <c r="G14" s="515"/>
      <c r="H14" s="515"/>
      <c r="I14" s="515"/>
      <c r="J14" s="515"/>
    </row>
    <row r="18" spans="1:13" ht="18.75" x14ac:dyDescent="0.3">
      <c r="A18" s="41"/>
      <c r="B18" s="41"/>
      <c r="C18" s="41"/>
      <c r="D18" s="41"/>
      <c r="E18" s="41"/>
      <c r="F18" s="41"/>
      <c r="G18" s="41"/>
      <c r="H18" s="41"/>
      <c r="I18" s="41"/>
      <c r="J18" s="41"/>
    </row>
    <row r="19" spans="1:13" ht="63" customHeight="1" x14ac:dyDescent="0.2">
      <c r="A19" s="523" t="s">
        <v>612</v>
      </c>
      <c r="B19" s="523"/>
      <c r="C19" s="523"/>
      <c r="D19" s="523"/>
      <c r="E19" s="523"/>
      <c r="F19" s="523"/>
      <c r="G19" s="523"/>
      <c r="H19" s="523"/>
      <c r="I19" s="523"/>
      <c r="J19" s="523"/>
    </row>
    <row r="20" spans="1:13" ht="19.5" customHeight="1" x14ac:dyDescent="0.3">
      <c r="B20" s="42"/>
      <c r="C20" s="42"/>
      <c r="D20" s="42"/>
      <c r="E20" s="42"/>
      <c r="F20" s="42"/>
      <c r="I20" s="524" t="s">
        <v>620</v>
      </c>
      <c r="J20" s="524"/>
    </row>
    <row r="21" spans="1:13" ht="22.7" customHeight="1" x14ac:dyDescent="0.2">
      <c r="A21" s="531" t="s">
        <v>33</v>
      </c>
      <c r="B21" s="525" t="s">
        <v>51</v>
      </c>
      <c r="C21" s="526"/>
      <c r="D21" s="526"/>
      <c r="E21" s="527"/>
      <c r="F21" s="531" t="s">
        <v>334</v>
      </c>
      <c r="G21" s="531" t="s">
        <v>333</v>
      </c>
      <c r="H21" s="519" t="s">
        <v>88</v>
      </c>
      <c r="I21" s="520"/>
      <c r="J21" s="432"/>
    </row>
    <row r="22" spans="1:13" ht="24" customHeight="1" x14ac:dyDescent="0.2">
      <c r="A22" s="532"/>
      <c r="B22" s="528"/>
      <c r="C22" s="529"/>
      <c r="D22" s="529"/>
      <c r="E22" s="530"/>
      <c r="F22" s="532"/>
      <c r="G22" s="532"/>
      <c r="H22" s="441" t="s">
        <v>614</v>
      </c>
      <c r="I22" s="441" t="s">
        <v>613</v>
      </c>
      <c r="J22" s="433"/>
    </row>
    <row r="23" spans="1:13" ht="18.75" x14ac:dyDescent="0.2">
      <c r="A23" s="54">
        <v>1</v>
      </c>
      <c r="B23" s="519">
        <v>2</v>
      </c>
      <c r="C23" s="521"/>
      <c r="D23" s="522"/>
      <c r="E23" s="54"/>
      <c r="F23" s="54">
        <v>3</v>
      </c>
      <c r="G23" s="54">
        <v>4</v>
      </c>
      <c r="H23" s="440">
        <v>5</v>
      </c>
      <c r="I23" s="246">
        <v>6</v>
      </c>
      <c r="J23" s="247"/>
    </row>
    <row r="24" spans="1:13" ht="20.25" x14ac:dyDescent="0.3">
      <c r="A24" s="43"/>
      <c r="B24" s="537" t="s">
        <v>52</v>
      </c>
      <c r="C24" s="537"/>
      <c r="D24" s="537"/>
      <c r="E24" s="537"/>
      <c r="F24" s="44"/>
      <c r="G24" s="44"/>
      <c r="H24" s="402">
        <f>H26+H33+H37+H41+H47+H54+H57+H62+H45+H67</f>
        <v>5680779.5999999996</v>
      </c>
      <c r="I24" s="402">
        <f>I26+I33+I37+I41+I47+I54+I57+I62+I45+I67</f>
        <v>5803482.1999999983</v>
      </c>
      <c r="J24" s="249"/>
      <c r="K24" s="405">
        <f>H24-Ведомственная!I25</f>
        <v>0</v>
      </c>
      <c r="M24" s="322">
        <f>I24-Ведомственная!J25</f>
        <v>0</v>
      </c>
    </row>
    <row r="25" spans="1:13" ht="27.75" customHeight="1" x14ac:dyDescent="0.3">
      <c r="A25" s="43"/>
      <c r="B25" s="45" t="s">
        <v>55</v>
      </c>
      <c r="F25" s="46"/>
      <c r="G25" s="46"/>
      <c r="H25" s="46"/>
      <c r="I25" s="70"/>
      <c r="J25" s="60"/>
    </row>
    <row r="26" spans="1:13" ht="24.75" customHeight="1" x14ac:dyDescent="0.3">
      <c r="A26" s="44" t="s">
        <v>34</v>
      </c>
      <c r="B26" s="538" t="s">
        <v>19</v>
      </c>
      <c r="C26" s="538"/>
      <c r="D26" s="538"/>
      <c r="E26" s="538"/>
      <c r="F26" s="26" t="s">
        <v>3</v>
      </c>
      <c r="G26" s="26"/>
      <c r="H26" s="402">
        <f>H27+H28+H29+H30+H31+H9+H32</f>
        <v>384988.20000000007</v>
      </c>
      <c r="I26" s="402">
        <f>I27+I28+I29+I31+I32+I30</f>
        <v>384688.80000000005</v>
      </c>
      <c r="J26" s="60"/>
    </row>
    <row r="27" spans="1:13" ht="57.75" customHeight="1" x14ac:dyDescent="0.3">
      <c r="A27" s="46"/>
      <c r="B27" s="514" t="s">
        <v>57</v>
      </c>
      <c r="C27" s="514"/>
      <c r="D27" s="514"/>
      <c r="E27" s="514"/>
      <c r="F27" s="33" t="s">
        <v>3</v>
      </c>
      <c r="G27" s="33" t="s">
        <v>6</v>
      </c>
      <c r="H27" s="508">
        <f>Ведомственная!I40</f>
        <v>4003.9</v>
      </c>
      <c r="I27" s="508">
        <f>Ведомственная!J40</f>
        <v>4003.9</v>
      </c>
      <c r="J27" s="60"/>
    </row>
    <row r="28" spans="1:13" ht="81" customHeight="1" x14ac:dyDescent="0.3">
      <c r="A28" s="46"/>
      <c r="B28" s="514" t="s">
        <v>47</v>
      </c>
      <c r="C28" s="514"/>
      <c r="D28" s="514"/>
      <c r="E28" s="514"/>
      <c r="F28" s="33" t="s">
        <v>3</v>
      </c>
      <c r="G28" s="33" t="s">
        <v>8</v>
      </c>
      <c r="H28" s="508">
        <f>Ведомственная!I29</f>
        <v>7512.7999999999993</v>
      </c>
      <c r="I28" s="508">
        <f>Ведомственная!J29</f>
        <v>7512.7999999999993</v>
      </c>
      <c r="J28" s="60"/>
      <c r="L28" s="60"/>
    </row>
    <row r="29" spans="1:13" ht="85.7" customHeight="1" x14ac:dyDescent="0.3">
      <c r="A29" s="46"/>
      <c r="B29" s="514" t="s">
        <v>447</v>
      </c>
      <c r="C29" s="514"/>
      <c r="D29" s="514"/>
      <c r="E29" s="514"/>
      <c r="F29" s="33" t="s">
        <v>3</v>
      </c>
      <c r="G29" s="33" t="s">
        <v>10</v>
      </c>
      <c r="H29" s="508">
        <f>Ведомственная!I45</f>
        <v>175571.70000000004</v>
      </c>
      <c r="I29" s="508">
        <f>Ведомственная!J45</f>
        <v>175571.70000000004</v>
      </c>
      <c r="J29" s="60"/>
    </row>
    <row r="30" spans="1:13" ht="30.2" customHeight="1" x14ac:dyDescent="0.3">
      <c r="A30" s="46"/>
      <c r="B30" s="514" t="s">
        <v>326</v>
      </c>
      <c r="C30" s="518"/>
      <c r="D30" s="518"/>
      <c r="E30" s="263"/>
      <c r="F30" s="55" t="s">
        <v>3</v>
      </c>
      <c r="G30" s="55" t="s">
        <v>5</v>
      </c>
      <c r="H30" s="508">
        <f>Ведомственная!I69</f>
        <v>8.3999999999999986</v>
      </c>
      <c r="I30" s="508">
        <f>Ведомственная!J69</f>
        <v>9</v>
      </c>
      <c r="J30" s="60"/>
    </row>
    <row r="31" spans="1:13" ht="66.2" customHeight="1" x14ac:dyDescent="0.3">
      <c r="A31" s="46"/>
      <c r="B31" s="539" t="s">
        <v>59</v>
      </c>
      <c r="C31" s="515"/>
      <c r="D31" s="515"/>
      <c r="F31" s="55" t="s">
        <v>3</v>
      </c>
      <c r="G31" s="55" t="s">
        <v>4</v>
      </c>
      <c r="H31" s="508">
        <f>Ведомственная!I318+Ведомственная!I297+Ведомственная!I337</f>
        <v>43119.9</v>
      </c>
      <c r="I31" s="508">
        <f>Ведомственная!J318+Ведомственная!J297+Ведомственная!J337</f>
        <v>43127.200000000004</v>
      </c>
      <c r="J31" s="60"/>
    </row>
    <row r="32" spans="1:13" ht="30.2" customHeight="1" x14ac:dyDescent="0.3">
      <c r="A32" s="46"/>
      <c r="B32" s="514" t="s">
        <v>24</v>
      </c>
      <c r="C32" s="514"/>
      <c r="D32" s="514"/>
      <c r="E32" s="514"/>
      <c r="F32" s="33" t="s">
        <v>3</v>
      </c>
      <c r="G32" s="55" t="s">
        <v>58</v>
      </c>
      <c r="H32" s="508">
        <f>Ведомственная!I74+Ведомственная!I306+Ведомственная!I352+Ведомственная!I324+Ведомственная!I370</f>
        <v>154771.5</v>
      </c>
      <c r="I32" s="508">
        <f>Ведомственная!J74+Ведомственная!J306+Ведомственная!J352+Ведомственная!J324+Ведомственная!J370</f>
        <v>154464.20000000001</v>
      </c>
      <c r="J32" s="60"/>
    </row>
    <row r="33" spans="1:10" ht="48.2" customHeight="1" x14ac:dyDescent="0.3">
      <c r="A33" s="58" t="s">
        <v>36</v>
      </c>
      <c r="B33" s="533" t="s">
        <v>53</v>
      </c>
      <c r="C33" s="533"/>
      <c r="D33" s="533"/>
      <c r="E33" s="533"/>
      <c r="F33" s="26" t="s">
        <v>8</v>
      </c>
      <c r="G33" s="27"/>
      <c r="H33" s="402">
        <f>H34+H35+H36</f>
        <v>135153.4</v>
      </c>
      <c r="I33" s="402">
        <f>I34+I35+I36</f>
        <v>67428.899999999994</v>
      </c>
      <c r="J33" s="60"/>
    </row>
    <row r="34" spans="1:10" ht="29.25" customHeight="1" x14ac:dyDescent="0.3">
      <c r="A34" s="46"/>
      <c r="B34" s="517" t="s">
        <v>366</v>
      </c>
      <c r="C34" s="517"/>
      <c r="D34" s="517"/>
      <c r="E34" s="517"/>
      <c r="F34" s="33" t="s">
        <v>8</v>
      </c>
      <c r="G34" s="33" t="s">
        <v>11</v>
      </c>
      <c r="H34" s="508">
        <f>Ведомственная!I125</f>
        <v>29266.600000000002</v>
      </c>
      <c r="I34" s="508">
        <f>Ведомственная!J125</f>
        <v>29312.7</v>
      </c>
      <c r="J34" s="60"/>
    </row>
    <row r="35" spans="1:10" ht="66.2" customHeight="1" x14ac:dyDescent="0.3">
      <c r="A35" s="46"/>
      <c r="B35" s="517" t="s">
        <v>365</v>
      </c>
      <c r="C35" s="518"/>
      <c r="D35" s="518"/>
      <c r="E35" s="333"/>
      <c r="F35" s="55" t="s">
        <v>8</v>
      </c>
      <c r="G35" s="55" t="s">
        <v>23</v>
      </c>
      <c r="H35" s="508">
        <f>Ведомственная!I132+Ведомственная!I377</f>
        <v>105381.2</v>
      </c>
      <c r="I35" s="508">
        <f>Ведомственная!J132</f>
        <v>37593.799999999996</v>
      </c>
      <c r="J35" s="60"/>
    </row>
    <row r="36" spans="1:10" ht="45.75" customHeight="1" x14ac:dyDescent="0.3">
      <c r="A36" s="46"/>
      <c r="B36" s="514" t="s">
        <v>67</v>
      </c>
      <c r="C36" s="515"/>
      <c r="D36" s="515"/>
      <c r="F36" s="29" t="s">
        <v>8</v>
      </c>
      <c r="G36" s="29" t="s">
        <v>48</v>
      </c>
      <c r="H36" s="508">
        <f>Ведомственная!I142</f>
        <v>505.6</v>
      </c>
      <c r="I36" s="508">
        <f>Ведомственная!J142</f>
        <v>522.4</v>
      </c>
      <c r="J36" s="60"/>
    </row>
    <row r="37" spans="1:10" ht="30.75" customHeight="1" x14ac:dyDescent="0.3">
      <c r="A37" s="59" t="s">
        <v>37</v>
      </c>
      <c r="B37" s="536" t="s">
        <v>25</v>
      </c>
      <c r="C37" s="536"/>
      <c r="D37" s="536"/>
      <c r="E37" s="536"/>
      <c r="F37" s="26" t="s">
        <v>10</v>
      </c>
      <c r="G37" s="48"/>
      <c r="H37" s="402">
        <f>H38+H39+H40</f>
        <v>78550.5</v>
      </c>
      <c r="I37" s="402">
        <f>I38+I39+I40</f>
        <v>78632.599999999991</v>
      </c>
      <c r="J37" s="60"/>
    </row>
    <row r="38" spans="1:10" ht="26.45" customHeight="1" x14ac:dyDescent="0.3">
      <c r="A38" s="47"/>
      <c r="B38" s="534" t="s">
        <v>31</v>
      </c>
      <c r="C38" s="534"/>
      <c r="D38" s="534"/>
      <c r="E38" s="534"/>
      <c r="F38" s="29" t="s">
        <v>10</v>
      </c>
      <c r="G38" s="29" t="s">
        <v>5</v>
      </c>
      <c r="H38" s="508">
        <f>Ведомственная!I156</f>
        <v>39139.199999999997</v>
      </c>
      <c r="I38" s="508">
        <f>Ведомственная!J156</f>
        <v>39139.199999999997</v>
      </c>
      <c r="J38" s="60"/>
    </row>
    <row r="39" spans="1:10" ht="34.5" customHeight="1" x14ac:dyDescent="0.3">
      <c r="A39" s="47"/>
      <c r="B39" s="535" t="s">
        <v>80</v>
      </c>
      <c r="C39" s="515"/>
      <c r="D39" s="515"/>
      <c r="F39" s="55" t="s">
        <v>10</v>
      </c>
      <c r="G39" s="55" t="s">
        <v>11</v>
      </c>
      <c r="H39" s="508">
        <f>Ведомственная!I172</f>
        <v>1977.1</v>
      </c>
      <c r="I39" s="508">
        <f>Ведомственная!J172</f>
        <v>2059.1999999999998</v>
      </c>
      <c r="J39" s="60"/>
    </row>
    <row r="40" spans="1:10" ht="45" customHeight="1" x14ac:dyDescent="0.3">
      <c r="A40" s="47"/>
      <c r="B40" s="535" t="s">
        <v>68</v>
      </c>
      <c r="C40" s="515"/>
      <c r="D40" s="515"/>
      <c r="F40" s="55" t="s">
        <v>10</v>
      </c>
      <c r="G40" s="55" t="s">
        <v>69</v>
      </c>
      <c r="H40" s="508">
        <f>Ведомственная!I177</f>
        <v>37434.199999999997</v>
      </c>
      <c r="I40" s="508">
        <f>Ведомственная!J177</f>
        <v>37434.199999999997</v>
      </c>
      <c r="J40" s="60"/>
    </row>
    <row r="41" spans="1:10" ht="27.75" customHeight="1" x14ac:dyDescent="0.3">
      <c r="A41" s="58" t="s">
        <v>38</v>
      </c>
      <c r="B41" s="533" t="s">
        <v>15</v>
      </c>
      <c r="C41" s="533"/>
      <c r="D41" s="533"/>
      <c r="E41" s="533"/>
      <c r="F41" s="27" t="s">
        <v>5</v>
      </c>
      <c r="G41" s="27"/>
      <c r="H41" s="402">
        <f>H42+H44+H43</f>
        <v>53225.200000000004</v>
      </c>
      <c r="I41" s="402">
        <f>I42+I44+I43</f>
        <v>53242.500000000007</v>
      </c>
      <c r="J41" s="60"/>
    </row>
    <row r="42" spans="1:10" ht="32.25" customHeight="1" x14ac:dyDescent="0.3">
      <c r="A42" s="58"/>
      <c r="B42" s="550" t="s">
        <v>340</v>
      </c>
      <c r="C42" s="551"/>
      <c r="D42" s="551"/>
      <c r="E42" s="14"/>
      <c r="F42" s="282" t="s">
        <v>5</v>
      </c>
      <c r="G42" s="282" t="s">
        <v>3</v>
      </c>
      <c r="H42" s="508">
        <f>Ведомственная!I210</f>
        <v>6619</v>
      </c>
      <c r="I42" s="508">
        <f>Ведомственная!J210</f>
        <v>6619</v>
      </c>
      <c r="J42" s="60"/>
    </row>
    <row r="43" spans="1:10" ht="32.25" customHeight="1" x14ac:dyDescent="0.3">
      <c r="A43" s="58"/>
      <c r="B43" s="543" t="s">
        <v>349</v>
      </c>
      <c r="C43" s="544"/>
      <c r="D43" s="544"/>
      <c r="E43" s="302"/>
      <c r="F43" s="282" t="s">
        <v>5</v>
      </c>
      <c r="G43" s="282" t="s">
        <v>6</v>
      </c>
      <c r="H43" s="508">
        <f>Ведомственная!I220</f>
        <v>206.6</v>
      </c>
      <c r="I43" s="508">
        <f>Ведомственная!J220</f>
        <v>214.9</v>
      </c>
      <c r="J43" s="60"/>
    </row>
    <row r="44" spans="1:10" ht="37.5" customHeight="1" x14ac:dyDescent="0.3">
      <c r="A44" s="46"/>
      <c r="B44" s="517" t="s">
        <v>45</v>
      </c>
      <c r="C44" s="517"/>
      <c r="D44" s="517"/>
      <c r="E44" s="517"/>
      <c r="F44" s="33" t="s">
        <v>5</v>
      </c>
      <c r="G44" s="33" t="s">
        <v>5</v>
      </c>
      <c r="H44" s="508">
        <f>Ведомственная!I384+Ведомственная!I226</f>
        <v>46399.600000000006</v>
      </c>
      <c r="I44" s="508">
        <f>Ведомственная!J384+Ведомственная!J226</f>
        <v>46408.600000000006</v>
      </c>
      <c r="J44" s="60"/>
    </row>
    <row r="45" spans="1:10" ht="45.75" customHeight="1" x14ac:dyDescent="0.3">
      <c r="A45" s="44" t="s">
        <v>39</v>
      </c>
      <c r="B45" s="541" t="s">
        <v>451</v>
      </c>
      <c r="C45" s="542"/>
      <c r="D45" s="542"/>
      <c r="E45" s="382"/>
      <c r="F45" s="26" t="s">
        <v>4</v>
      </c>
      <c r="G45" s="26"/>
      <c r="H45" s="402">
        <f>H46</f>
        <v>7296.3</v>
      </c>
      <c r="I45" s="402">
        <f>I46</f>
        <v>7014.3</v>
      </c>
      <c r="J45" s="60"/>
    </row>
    <row r="46" spans="1:10" ht="45.75" customHeight="1" x14ac:dyDescent="0.3">
      <c r="A46" s="46"/>
      <c r="B46" s="517" t="s">
        <v>452</v>
      </c>
      <c r="C46" s="518"/>
      <c r="D46" s="518"/>
      <c r="E46" s="381"/>
      <c r="F46" s="55" t="s">
        <v>4</v>
      </c>
      <c r="G46" s="55" t="s">
        <v>5</v>
      </c>
      <c r="H46" s="508">
        <f>Ведомственная!I231</f>
        <v>7296.3</v>
      </c>
      <c r="I46" s="508">
        <f>Ведомственная!J231</f>
        <v>7014.3</v>
      </c>
      <c r="J46" s="60"/>
    </row>
    <row r="47" spans="1:10" ht="32.25" customHeight="1" x14ac:dyDescent="0.3">
      <c r="A47" s="58" t="s">
        <v>40</v>
      </c>
      <c r="B47" s="533" t="s">
        <v>0</v>
      </c>
      <c r="C47" s="533"/>
      <c r="D47" s="533"/>
      <c r="E47" s="533"/>
      <c r="F47" s="26" t="s">
        <v>7</v>
      </c>
      <c r="G47" s="27"/>
      <c r="H47" s="402">
        <f>H48+H49+H50+H51+H52+H53</f>
        <v>3881910.6999999997</v>
      </c>
      <c r="I47" s="402">
        <f>I48+I49+I50+I51+I52+I53</f>
        <v>4325380.6999999993</v>
      </c>
      <c r="J47" s="60"/>
    </row>
    <row r="48" spans="1:10" ht="24.75" customHeight="1" x14ac:dyDescent="0.3">
      <c r="A48" s="46"/>
      <c r="B48" s="540" t="s">
        <v>2</v>
      </c>
      <c r="C48" s="540"/>
      <c r="D48" s="540"/>
      <c r="E48" s="540"/>
      <c r="F48" s="33" t="s">
        <v>7</v>
      </c>
      <c r="G48" s="33" t="s">
        <v>3</v>
      </c>
      <c r="H48" s="508">
        <f>Ведомственная!I417</f>
        <v>1312347.8999999999</v>
      </c>
      <c r="I48" s="508">
        <f>Ведомственная!J417</f>
        <v>1367161.5999999999</v>
      </c>
      <c r="J48" s="60"/>
    </row>
    <row r="49" spans="1:10" ht="25.5" customHeight="1" x14ac:dyDescent="0.3">
      <c r="A49" s="46"/>
      <c r="B49" s="540" t="s">
        <v>1</v>
      </c>
      <c r="C49" s="540"/>
      <c r="D49" s="540"/>
      <c r="E49" s="540"/>
      <c r="F49" s="33" t="s">
        <v>7</v>
      </c>
      <c r="G49" s="33" t="s">
        <v>6</v>
      </c>
      <c r="H49" s="508">
        <f>Ведомственная!I436</f>
        <v>2017791.3000000003</v>
      </c>
      <c r="I49" s="508">
        <f>Ведомственная!J436</f>
        <v>2406062.5999999996</v>
      </c>
      <c r="J49" s="60"/>
    </row>
    <row r="50" spans="1:10" ht="25.5" customHeight="1" x14ac:dyDescent="0.3">
      <c r="A50" s="46"/>
      <c r="B50" s="540" t="s">
        <v>262</v>
      </c>
      <c r="C50" s="518"/>
      <c r="D50" s="518"/>
      <c r="E50" s="233"/>
      <c r="F50" s="55" t="s">
        <v>7</v>
      </c>
      <c r="G50" s="55" t="s">
        <v>8</v>
      </c>
      <c r="H50" s="508">
        <f>Ведомственная!I558+Ведомственная!I478</f>
        <v>234611.3</v>
      </c>
      <c r="I50" s="508">
        <f>Ведомственная!J558+Ведомственная!J478</f>
        <v>234869.2</v>
      </c>
      <c r="J50" s="60"/>
    </row>
    <row r="51" spans="1:10" ht="45" customHeight="1" x14ac:dyDescent="0.3">
      <c r="A51" s="46"/>
      <c r="B51" s="514" t="s">
        <v>49</v>
      </c>
      <c r="C51" s="514"/>
      <c r="D51" s="514"/>
      <c r="E51" s="514"/>
      <c r="F51" s="33" t="s">
        <v>7</v>
      </c>
      <c r="G51" s="33" t="s">
        <v>5</v>
      </c>
      <c r="H51" s="508">
        <f>Ведомственная!I245+Ведомственная!I311+Ведомственная!I330+Ведомственная!I345+Ведомственная!I363+Ведомственная!I401+Ведомственная!I490+Ведомственная!I602</f>
        <v>878.3</v>
      </c>
      <c r="I51" s="508">
        <f>Ведомственная!J490+Ведомственная!J245+Ведомственная!J345+Ведомственная!J311+Ведомственная!J330+Ведомственная!J401+Ведомственная!J602+Ведомственная!J363</f>
        <v>878.29999999999984</v>
      </c>
      <c r="J51" s="60"/>
    </row>
    <row r="52" spans="1:10" ht="27.75" customHeight="1" x14ac:dyDescent="0.3">
      <c r="A52" s="46"/>
      <c r="B52" s="540" t="s">
        <v>263</v>
      </c>
      <c r="C52" s="540"/>
      <c r="D52" s="540"/>
      <c r="E52" s="540"/>
      <c r="F52" s="33" t="s">
        <v>7</v>
      </c>
      <c r="G52" s="33" t="s">
        <v>7</v>
      </c>
      <c r="H52" s="508">
        <f>Ведомственная!I632</f>
        <v>25305</v>
      </c>
      <c r="I52" s="508">
        <f>Ведомственная!J632</f>
        <v>25319.5</v>
      </c>
      <c r="J52" s="60"/>
    </row>
    <row r="53" spans="1:10" ht="24.75" customHeight="1" x14ac:dyDescent="0.3">
      <c r="A53" s="46"/>
      <c r="B53" s="540" t="s">
        <v>17</v>
      </c>
      <c r="C53" s="540"/>
      <c r="D53" s="540"/>
      <c r="E53" s="540"/>
      <c r="F53" s="33" t="s">
        <v>7</v>
      </c>
      <c r="G53" s="33" t="s">
        <v>11</v>
      </c>
      <c r="H53" s="508">
        <f>Ведомственная!I495+Ведомственная!I644+Ведомственная!I255</f>
        <v>290976.90000000002</v>
      </c>
      <c r="I53" s="508">
        <f>Ведомственная!J495+Ведомственная!J644+Ведомственная!J255</f>
        <v>291089.5</v>
      </c>
      <c r="J53" s="60"/>
    </row>
    <row r="54" spans="1:10" ht="40.700000000000003" customHeight="1" x14ac:dyDescent="0.3">
      <c r="A54" s="58" t="s">
        <v>41</v>
      </c>
      <c r="B54" s="533" t="s">
        <v>78</v>
      </c>
      <c r="C54" s="533"/>
      <c r="D54" s="533"/>
      <c r="E54" s="533"/>
      <c r="F54" s="26" t="s">
        <v>9</v>
      </c>
      <c r="G54" s="27"/>
      <c r="H54" s="402">
        <f>H55+H56</f>
        <v>92656.6</v>
      </c>
      <c r="I54" s="402">
        <f>I55+I56</f>
        <v>92752.2</v>
      </c>
      <c r="J54" s="60"/>
    </row>
    <row r="55" spans="1:10" ht="18.75" x14ac:dyDescent="0.3">
      <c r="A55" s="46"/>
      <c r="B55" s="540" t="s">
        <v>54</v>
      </c>
      <c r="C55" s="540"/>
      <c r="D55" s="540"/>
      <c r="E55" s="540"/>
      <c r="F55" s="33" t="s">
        <v>9</v>
      </c>
      <c r="G55" s="33" t="s">
        <v>3</v>
      </c>
      <c r="H55" s="508">
        <f>Ведомственная!I569</f>
        <v>78630.700000000012</v>
      </c>
      <c r="I55" s="508">
        <f>Ведомственная!J569</f>
        <v>78722.7</v>
      </c>
      <c r="J55" s="60"/>
    </row>
    <row r="56" spans="1:10" ht="47.25" customHeight="1" x14ac:dyDescent="0.3">
      <c r="A56" s="46"/>
      <c r="B56" s="540" t="s">
        <v>60</v>
      </c>
      <c r="C56" s="540"/>
      <c r="D56" s="540"/>
      <c r="E56" s="540"/>
      <c r="F56" s="33" t="s">
        <v>9</v>
      </c>
      <c r="G56" s="55" t="s">
        <v>10</v>
      </c>
      <c r="H56" s="508">
        <f>Ведомственная!I588</f>
        <v>14025.900000000001</v>
      </c>
      <c r="I56" s="508">
        <f>Ведомственная!J588</f>
        <v>14029.5</v>
      </c>
      <c r="J56" s="60"/>
    </row>
    <row r="57" spans="1:10" ht="27" customHeight="1" x14ac:dyDescent="0.3">
      <c r="A57" s="44" t="s">
        <v>42</v>
      </c>
      <c r="B57" s="538" t="s">
        <v>28</v>
      </c>
      <c r="C57" s="538"/>
      <c r="D57" s="538"/>
      <c r="E57" s="538"/>
      <c r="F57" s="26" t="s">
        <v>23</v>
      </c>
      <c r="G57" s="26"/>
      <c r="H57" s="402">
        <f>H58+H59+H60+H61</f>
        <v>356140.89999999997</v>
      </c>
      <c r="I57" s="402">
        <f>I58+I59+I60+I61</f>
        <v>364304.1</v>
      </c>
      <c r="J57" s="60"/>
    </row>
    <row r="58" spans="1:10" ht="24" customHeight="1" x14ac:dyDescent="0.3">
      <c r="A58" s="46"/>
      <c r="B58" s="540" t="s">
        <v>29</v>
      </c>
      <c r="C58" s="540"/>
      <c r="D58" s="540"/>
      <c r="E58" s="540"/>
      <c r="F58" s="55" t="s">
        <v>23</v>
      </c>
      <c r="G58" s="55" t="s">
        <v>3</v>
      </c>
      <c r="H58" s="508">
        <f>Ведомственная!I261</f>
        <v>10542.6</v>
      </c>
      <c r="I58" s="508">
        <f>Ведомственная!J261</f>
        <v>10542.6</v>
      </c>
      <c r="J58" s="60"/>
    </row>
    <row r="59" spans="1:10" ht="27" customHeight="1" x14ac:dyDescent="0.3">
      <c r="A59" s="46"/>
      <c r="B59" s="514" t="s">
        <v>30</v>
      </c>
      <c r="C59" s="514"/>
      <c r="D59" s="514"/>
      <c r="E59" s="514"/>
      <c r="F59" s="55" t="s">
        <v>23</v>
      </c>
      <c r="G59" s="55" t="s">
        <v>8</v>
      </c>
      <c r="H59" s="508">
        <f>Ведомственная!I266+Ведомственная!I528</f>
        <v>50846</v>
      </c>
      <c r="I59" s="508">
        <f>Ведомственная!J266+Ведомственная!J528</f>
        <v>50846</v>
      </c>
      <c r="J59" s="60"/>
    </row>
    <row r="60" spans="1:10" ht="29.25" customHeight="1" x14ac:dyDescent="0.3">
      <c r="A60" s="46"/>
      <c r="B60" s="514" t="s">
        <v>50</v>
      </c>
      <c r="C60" s="514"/>
      <c r="D60" s="514"/>
      <c r="E60" s="514"/>
      <c r="F60" s="33" t="s">
        <v>23</v>
      </c>
      <c r="G60" s="33" t="s">
        <v>10</v>
      </c>
      <c r="H60" s="508">
        <f>Ведомственная!I652+Ведомственная!I533+Ведомственная!I278</f>
        <v>245849</v>
      </c>
      <c r="I60" s="508">
        <f>Ведомственная!J652+Ведомственная!J533+Ведомственная!J278</f>
        <v>253680.9</v>
      </c>
      <c r="J60" s="60"/>
    </row>
    <row r="61" spans="1:10" ht="30.2" customHeight="1" x14ac:dyDescent="0.3">
      <c r="A61" s="46"/>
      <c r="B61" s="546" t="s">
        <v>71</v>
      </c>
      <c r="C61" s="547"/>
      <c r="D61" s="547"/>
      <c r="F61" s="55" t="s">
        <v>23</v>
      </c>
      <c r="G61" s="55" t="s">
        <v>4</v>
      </c>
      <c r="H61" s="508">
        <f>Ведомственная!I665+Ведомственная!I290</f>
        <v>48903.3</v>
      </c>
      <c r="I61" s="508">
        <f>Ведомственная!J665+Ведомственная!J290</f>
        <v>49234.600000000006</v>
      </c>
      <c r="J61" s="60"/>
    </row>
    <row r="62" spans="1:10" ht="40.700000000000003" customHeight="1" x14ac:dyDescent="0.3">
      <c r="A62" s="44" t="s">
        <v>43</v>
      </c>
      <c r="B62" s="538" t="s">
        <v>62</v>
      </c>
      <c r="C62" s="538"/>
      <c r="D62" s="538"/>
      <c r="E62" s="538"/>
      <c r="F62" s="26" t="s">
        <v>26</v>
      </c>
      <c r="G62" s="26"/>
      <c r="H62" s="402">
        <f>H64+H66+H63+H65</f>
        <v>590857.80000000005</v>
      </c>
      <c r="I62" s="402">
        <f>I64+I66+I63+I65</f>
        <v>230038.09999999998</v>
      </c>
      <c r="J62" s="60"/>
    </row>
    <row r="63" spans="1:10" ht="26.45" customHeight="1" x14ac:dyDescent="0.3">
      <c r="A63" s="44"/>
      <c r="B63" s="540" t="s">
        <v>250</v>
      </c>
      <c r="C63" s="540"/>
      <c r="D63" s="540"/>
      <c r="E63" s="216"/>
      <c r="F63" s="55" t="s">
        <v>26</v>
      </c>
      <c r="G63" s="55" t="s">
        <v>3</v>
      </c>
      <c r="H63" s="508">
        <f>+Ведомственная!I539+Ведомственная!I407</f>
        <v>362856.5</v>
      </c>
      <c r="I63" s="508">
        <f>Ведомственная!J539+Ведомственная!J407</f>
        <v>1616.4</v>
      </c>
      <c r="J63" s="60"/>
    </row>
    <row r="64" spans="1:10" ht="35.450000000000003" customHeight="1" x14ac:dyDescent="0.3">
      <c r="A64" s="46"/>
      <c r="B64" s="543" t="s">
        <v>70</v>
      </c>
      <c r="C64" s="515"/>
      <c r="D64" s="515"/>
      <c r="F64" s="55" t="s">
        <v>26</v>
      </c>
      <c r="G64" s="55" t="s">
        <v>6</v>
      </c>
      <c r="H64" s="508">
        <f>Ведомственная!I608</f>
        <v>85059.099999999991</v>
      </c>
      <c r="I64" s="508">
        <f>Ведомственная!J608</f>
        <v>85239.999999999985</v>
      </c>
      <c r="J64" s="63"/>
    </row>
    <row r="65" spans="1:11" ht="35.450000000000003" customHeight="1" x14ac:dyDescent="0.3">
      <c r="A65" s="46"/>
      <c r="B65" s="543" t="s">
        <v>453</v>
      </c>
      <c r="C65" s="515"/>
      <c r="D65" s="515"/>
      <c r="F65" s="55" t="s">
        <v>26</v>
      </c>
      <c r="G65" s="55" t="s">
        <v>8</v>
      </c>
      <c r="H65" s="508">
        <f>Ведомственная!I544+Ведомственная!I617</f>
        <v>139963.29999999999</v>
      </c>
      <c r="I65" s="508">
        <f>Ведомственная!J544+Ведомственная!J617</f>
        <v>140202.79999999999</v>
      </c>
      <c r="J65" s="63"/>
    </row>
    <row r="66" spans="1:11" ht="41.25" customHeight="1" x14ac:dyDescent="0.3">
      <c r="A66" s="46"/>
      <c r="B66" s="514" t="s">
        <v>63</v>
      </c>
      <c r="C66" s="514"/>
      <c r="D66" s="514"/>
      <c r="E66" s="514"/>
      <c r="F66" s="33" t="s">
        <v>26</v>
      </c>
      <c r="G66" s="55" t="s">
        <v>5</v>
      </c>
      <c r="H66" s="508">
        <f>Ведомственная!I625</f>
        <v>2978.8999999999996</v>
      </c>
      <c r="I66" s="508">
        <f>Ведомственная!J625</f>
        <v>2978.8999999999996</v>
      </c>
      <c r="J66" s="60"/>
    </row>
    <row r="67" spans="1:11" ht="41.25" customHeight="1" x14ac:dyDescent="0.3">
      <c r="A67" s="44" t="s">
        <v>44</v>
      </c>
      <c r="B67" s="548" t="s">
        <v>627</v>
      </c>
      <c r="C67" s="518"/>
      <c r="D67" s="518"/>
      <c r="E67" s="452"/>
      <c r="F67" s="55"/>
      <c r="G67" s="55"/>
      <c r="H67" s="402">
        <f>H68</f>
        <v>100000</v>
      </c>
      <c r="I67" s="402">
        <f>I68</f>
        <v>200000</v>
      </c>
      <c r="J67" s="60"/>
    </row>
    <row r="68" spans="1:11" ht="29.25" customHeight="1" x14ac:dyDescent="0.3">
      <c r="A68" s="46"/>
      <c r="B68" s="549" t="s">
        <v>627</v>
      </c>
      <c r="C68" s="518"/>
      <c r="D68" s="518"/>
      <c r="E68" s="452"/>
      <c r="F68" s="55"/>
      <c r="G68" s="55"/>
      <c r="H68" s="508">
        <f>Ведомственная!I687</f>
        <v>100000</v>
      </c>
      <c r="I68" s="508">
        <f>Ведомственная!J687</f>
        <v>200000</v>
      </c>
      <c r="J68" s="60"/>
    </row>
    <row r="69" spans="1:11" ht="49.7" customHeight="1" x14ac:dyDescent="0.3">
      <c r="A69" s="514" t="s">
        <v>671</v>
      </c>
      <c r="B69" s="514"/>
      <c r="C69" s="315"/>
      <c r="D69" s="2"/>
      <c r="E69" s="2"/>
      <c r="F69" s="2"/>
      <c r="I69" s="545" t="s">
        <v>672</v>
      </c>
      <c r="J69" s="545"/>
      <c r="K69" s="251"/>
    </row>
    <row r="70" spans="1:11" ht="12.2" customHeight="1" x14ac:dyDescent="0.3">
      <c r="A70" s="46"/>
      <c r="B70" s="57"/>
      <c r="C70" s="57"/>
      <c r="D70" s="8"/>
      <c r="E70" s="4"/>
      <c r="I70" s="1"/>
    </row>
    <row r="71" spans="1:11" ht="18.75" x14ac:dyDescent="0.3">
      <c r="A71" s="46"/>
      <c r="B71" s="57"/>
      <c r="C71" s="57"/>
      <c r="D71" s="2"/>
      <c r="E71" s="2"/>
      <c r="F71" s="2"/>
      <c r="I71" s="10"/>
      <c r="J71" s="10"/>
    </row>
    <row r="72" spans="1:11" ht="15.75" x14ac:dyDescent="0.25">
      <c r="A72" s="49"/>
      <c r="B72" s="50"/>
      <c r="C72" s="50"/>
      <c r="D72" s="50"/>
      <c r="E72" s="50"/>
      <c r="I72" s="1"/>
    </row>
    <row r="73" spans="1:11" x14ac:dyDescent="0.2">
      <c r="I73" s="1"/>
    </row>
    <row r="74" spans="1:11" x14ac:dyDescent="0.2">
      <c r="I74" s="1"/>
    </row>
    <row r="75" spans="1:11" x14ac:dyDescent="0.2">
      <c r="I75" s="1"/>
    </row>
    <row r="76" spans="1:11" x14ac:dyDescent="0.2">
      <c r="I76" s="1"/>
    </row>
    <row r="77" spans="1:11" x14ac:dyDescent="0.2">
      <c r="I77" s="1"/>
    </row>
    <row r="78" spans="1:11" x14ac:dyDescent="0.2">
      <c r="I78" s="1"/>
    </row>
    <row r="79" spans="1:11" x14ac:dyDescent="0.2">
      <c r="I79" s="1"/>
    </row>
    <row r="80" spans="1:11" x14ac:dyDescent="0.2">
      <c r="I80" s="1"/>
    </row>
    <row r="81" spans="9:9" x14ac:dyDescent="0.2">
      <c r="I81" s="1"/>
    </row>
    <row r="82" spans="9:9" x14ac:dyDescent="0.2">
      <c r="I82" s="1"/>
    </row>
    <row r="83" spans="9:9" x14ac:dyDescent="0.2">
      <c r="I83" s="1"/>
    </row>
    <row r="84" spans="9:9" x14ac:dyDescent="0.2">
      <c r="I84" s="1"/>
    </row>
    <row r="85" spans="9:9" x14ac:dyDescent="0.2">
      <c r="I85" s="1"/>
    </row>
    <row r="86" spans="9:9" x14ac:dyDescent="0.2">
      <c r="I86" s="1"/>
    </row>
    <row r="87" spans="9:9" x14ac:dyDescent="0.2">
      <c r="I87" s="1"/>
    </row>
    <row r="88" spans="9:9" x14ac:dyDescent="0.2">
      <c r="I88" s="1"/>
    </row>
    <row r="89" spans="9:9" x14ac:dyDescent="0.2">
      <c r="I89" s="1"/>
    </row>
    <row r="90" spans="9:9" x14ac:dyDescent="0.2">
      <c r="I90" s="1"/>
    </row>
    <row r="91" spans="9:9" x14ac:dyDescent="0.2">
      <c r="I91" s="1"/>
    </row>
    <row r="92" spans="9:9" x14ac:dyDescent="0.2">
      <c r="I92" s="1"/>
    </row>
    <row r="93" spans="9:9" x14ac:dyDescent="0.2">
      <c r="I93" s="1"/>
    </row>
    <row r="94" spans="9:9" x14ac:dyDescent="0.2">
      <c r="I94" s="1"/>
    </row>
    <row r="95" spans="9:9" x14ac:dyDescent="0.2">
      <c r="I95" s="1"/>
    </row>
    <row r="96" spans="9:9" x14ac:dyDescent="0.2">
      <c r="I96" s="1"/>
    </row>
    <row r="97" spans="9:9" x14ac:dyDescent="0.2">
      <c r="I97" s="1"/>
    </row>
    <row r="98" spans="9:9" x14ac:dyDescent="0.2">
      <c r="I98" s="1"/>
    </row>
    <row r="99" spans="9:9" x14ac:dyDescent="0.2">
      <c r="I99" s="1"/>
    </row>
    <row r="100" spans="9:9" x14ac:dyDescent="0.2">
      <c r="I100" s="1"/>
    </row>
    <row r="101" spans="9:9" x14ac:dyDescent="0.2">
      <c r="I101" s="1"/>
    </row>
    <row r="102" spans="9:9" x14ac:dyDescent="0.2">
      <c r="I102" s="1"/>
    </row>
    <row r="103" spans="9:9" x14ac:dyDescent="0.2">
      <c r="I103" s="1"/>
    </row>
    <row r="104" spans="9:9" x14ac:dyDescent="0.2">
      <c r="I104" s="1"/>
    </row>
    <row r="105" spans="9:9" x14ac:dyDescent="0.2">
      <c r="I105" s="1"/>
    </row>
    <row r="106" spans="9:9" x14ac:dyDescent="0.2">
      <c r="I106" s="1"/>
    </row>
    <row r="107" spans="9:9" x14ac:dyDescent="0.2">
      <c r="I107" s="1"/>
    </row>
    <row r="108" spans="9:9" x14ac:dyDescent="0.2">
      <c r="I108" s="1"/>
    </row>
    <row r="109" spans="9:9" x14ac:dyDescent="0.2">
      <c r="I109" s="1"/>
    </row>
    <row r="110" spans="9:9" x14ac:dyDescent="0.2">
      <c r="I110" s="1"/>
    </row>
    <row r="111" spans="9:9" x14ac:dyDescent="0.2">
      <c r="I111" s="1"/>
    </row>
    <row r="112" spans="9:9" x14ac:dyDescent="0.2">
      <c r="I112" s="1"/>
    </row>
    <row r="113" spans="9:9" x14ac:dyDescent="0.2">
      <c r="I113" s="1"/>
    </row>
    <row r="114" spans="9:9" x14ac:dyDescent="0.2">
      <c r="I114" s="1"/>
    </row>
    <row r="115" spans="9:9" x14ac:dyDescent="0.2">
      <c r="I115" s="1"/>
    </row>
    <row r="116" spans="9:9" x14ac:dyDescent="0.2">
      <c r="I116" s="1"/>
    </row>
    <row r="117" spans="9:9" x14ac:dyDescent="0.2">
      <c r="I117" s="1"/>
    </row>
    <row r="118" spans="9:9" x14ac:dyDescent="0.2">
      <c r="I118" s="1"/>
    </row>
    <row r="119" spans="9:9" x14ac:dyDescent="0.2">
      <c r="I119" s="1"/>
    </row>
    <row r="120" spans="9:9" x14ac:dyDescent="0.2">
      <c r="I120" s="1"/>
    </row>
    <row r="121" spans="9:9" x14ac:dyDescent="0.2">
      <c r="I121" s="1"/>
    </row>
    <row r="122" spans="9:9" x14ac:dyDescent="0.2">
      <c r="I122" s="1"/>
    </row>
    <row r="123" spans="9:9" x14ac:dyDescent="0.2">
      <c r="I123" s="1"/>
    </row>
    <row r="124" spans="9:9" x14ac:dyDescent="0.2">
      <c r="I124" s="1"/>
    </row>
    <row r="125" spans="9:9" x14ac:dyDescent="0.2">
      <c r="I125" s="1"/>
    </row>
    <row r="126" spans="9:9" x14ac:dyDescent="0.2">
      <c r="I126" s="1"/>
    </row>
    <row r="127" spans="9:9" x14ac:dyDescent="0.2">
      <c r="I127" s="1"/>
    </row>
    <row r="128" spans="9:9" x14ac:dyDescent="0.2">
      <c r="I128" s="1"/>
    </row>
    <row r="129" spans="9:9" x14ac:dyDescent="0.2">
      <c r="I129" s="1"/>
    </row>
    <row r="130" spans="9:9" x14ac:dyDescent="0.2">
      <c r="I130" s="1"/>
    </row>
    <row r="131" spans="9:9" x14ac:dyDescent="0.2">
      <c r="I131" s="1"/>
    </row>
    <row r="132" spans="9:9" x14ac:dyDescent="0.2">
      <c r="I132" s="1"/>
    </row>
    <row r="133" spans="9:9" x14ac:dyDescent="0.2">
      <c r="I133" s="1"/>
    </row>
    <row r="134" spans="9:9" x14ac:dyDescent="0.2">
      <c r="I134" s="1"/>
    </row>
    <row r="135" spans="9:9" x14ac:dyDescent="0.2">
      <c r="I135" s="1"/>
    </row>
    <row r="136" spans="9:9" x14ac:dyDescent="0.2">
      <c r="I136" s="1"/>
    </row>
    <row r="137" spans="9:9" x14ac:dyDescent="0.2">
      <c r="I137" s="1"/>
    </row>
    <row r="138" spans="9:9" x14ac:dyDescent="0.2">
      <c r="I138" s="1"/>
    </row>
    <row r="139" spans="9:9" x14ac:dyDescent="0.2">
      <c r="I139" s="1"/>
    </row>
    <row r="140" spans="9:9" x14ac:dyDescent="0.2">
      <c r="I140" s="1"/>
    </row>
    <row r="141" spans="9:9" x14ac:dyDescent="0.2">
      <c r="I141" s="1"/>
    </row>
    <row r="142" spans="9:9" x14ac:dyDescent="0.2">
      <c r="I142" s="1"/>
    </row>
    <row r="143" spans="9:9" x14ac:dyDescent="0.2">
      <c r="I143" s="1"/>
    </row>
    <row r="144" spans="9:9" x14ac:dyDescent="0.2">
      <c r="I144" s="1"/>
    </row>
    <row r="145" spans="9:9" x14ac:dyDescent="0.2">
      <c r="I145" s="1"/>
    </row>
    <row r="146" spans="9:9" x14ac:dyDescent="0.2">
      <c r="I146" s="1"/>
    </row>
    <row r="147" spans="9:9" x14ac:dyDescent="0.2">
      <c r="I147" s="1"/>
    </row>
    <row r="148" spans="9:9" x14ac:dyDescent="0.2">
      <c r="I148" s="1"/>
    </row>
    <row r="149" spans="9:9" x14ac:dyDescent="0.2">
      <c r="I149" s="1"/>
    </row>
    <row r="150" spans="9:9" x14ac:dyDescent="0.2">
      <c r="I150" s="1"/>
    </row>
    <row r="151" spans="9:9" x14ac:dyDescent="0.2">
      <c r="I151" s="1"/>
    </row>
    <row r="152" spans="9:9" x14ac:dyDescent="0.2">
      <c r="I152" s="1"/>
    </row>
    <row r="153" spans="9:9" x14ac:dyDescent="0.2">
      <c r="I153" s="1"/>
    </row>
    <row r="154" spans="9:9" x14ac:dyDescent="0.2">
      <c r="I154" s="1"/>
    </row>
    <row r="155" spans="9:9" x14ac:dyDescent="0.2">
      <c r="I155" s="1"/>
    </row>
    <row r="156" spans="9:9" x14ac:dyDescent="0.2">
      <c r="I156" s="1"/>
    </row>
    <row r="157" spans="9:9" x14ac:dyDescent="0.2">
      <c r="I157" s="1"/>
    </row>
    <row r="158" spans="9:9" x14ac:dyDescent="0.2">
      <c r="I158" s="1"/>
    </row>
    <row r="159" spans="9:9" x14ac:dyDescent="0.2">
      <c r="I159" s="1"/>
    </row>
    <row r="160" spans="9:9" x14ac:dyDescent="0.2">
      <c r="I160" s="1"/>
    </row>
    <row r="161" spans="9:9" x14ac:dyDescent="0.2">
      <c r="I161" s="1"/>
    </row>
    <row r="162" spans="9:9" x14ac:dyDescent="0.2">
      <c r="I162" s="1"/>
    </row>
    <row r="163" spans="9:9" x14ac:dyDescent="0.2">
      <c r="I163" s="1"/>
    </row>
    <row r="164" spans="9:9" x14ac:dyDescent="0.2">
      <c r="I164" s="1"/>
    </row>
    <row r="165" spans="9:9" x14ac:dyDescent="0.2">
      <c r="I165" s="1"/>
    </row>
    <row r="166" spans="9:9" x14ac:dyDescent="0.2">
      <c r="I166" s="1"/>
    </row>
    <row r="167" spans="9:9" x14ac:dyDescent="0.2">
      <c r="I167" s="1"/>
    </row>
    <row r="168" spans="9:9" x14ac:dyDescent="0.2">
      <c r="I168" s="1"/>
    </row>
    <row r="169" spans="9:9" x14ac:dyDescent="0.2">
      <c r="I169" s="1"/>
    </row>
    <row r="170" spans="9:9" x14ac:dyDescent="0.2">
      <c r="I170" s="1"/>
    </row>
    <row r="171" spans="9:9" x14ac:dyDescent="0.2">
      <c r="I171" s="1"/>
    </row>
    <row r="172" spans="9:9" x14ac:dyDescent="0.2">
      <c r="I172" s="1"/>
    </row>
    <row r="173" spans="9:9" x14ac:dyDescent="0.2">
      <c r="I173" s="1"/>
    </row>
    <row r="174" spans="9:9" x14ac:dyDescent="0.2">
      <c r="I174" s="1"/>
    </row>
    <row r="175" spans="9:9" x14ac:dyDescent="0.2">
      <c r="I175" s="1"/>
    </row>
    <row r="176" spans="9:9" x14ac:dyDescent="0.2">
      <c r="I176" s="1"/>
    </row>
    <row r="177" spans="9:9" x14ac:dyDescent="0.2">
      <c r="I177" s="1"/>
    </row>
    <row r="178" spans="9:9" x14ac:dyDescent="0.2">
      <c r="I178" s="1"/>
    </row>
    <row r="179" spans="9:9" x14ac:dyDescent="0.2">
      <c r="I179" s="1"/>
    </row>
    <row r="180" spans="9:9" x14ac:dyDescent="0.2">
      <c r="I180" s="1"/>
    </row>
    <row r="181" spans="9:9" x14ac:dyDescent="0.2">
      <c r="I181" s="1"/>
    </row>
    <row r="182" spans="9:9" x14ac:dyDescent="0.2">
      <c r="I182" s="1"/>
    </row>
    <row r="183" spans="9:9" x14ac:dyDescent="0.2">
      <c r="I183" s="1"/>
    </row>
    <row r="184" spans="9:9" x14ac:dyDescent="0.2">
      <c r="I184" s="1"/>
    </row>
    <row r="185" spans="9:9" x14ac:dyDescent="0.2">
      <c r="I185" s="1"/>
    </row>
    <row r="186" spans="9:9" x14ac:dyDescent="0.2">
      <c r="I186" s="1"/>
    </row>
    <row r="187" spans="9:9" x14ac:dyDescent="0.2">
      <c r="I187" s="1"/>
    </row>
    <row r="188" spans="9:9" x14ac:dyDescent="0.2">
      <c r="I188" s="1"/>
    </row>
    <row r="189" spans="9:9" x14ac:dyDescent="0.2">
      <c r="I189" s="1"/>
    </row>
    <row r="190" spans="9:9" x14ac:dyDescent="0.2">
      <c r="I190" s="1"/>
    </row>
    <row r="191" spans="9:9" x14ac:dyDescent="0.2">
      <c r="I191" s="1"/>
    </row>
    <row r="192" spans="9:9" x14ac:dyDescent="0.2">
      <c r="I192" s="1"/>
    </row>
    <row r="193" spans="9:9" x14ac:dyDescent="0.2">
      <c r="I193" s="1"/>
    </row>
    <row r="194" spans="9:9" x14ac:dyDescent="0.2">
      <c r="I194" s="1"/>
    </row>
    <row r="195" spans="9:9" x14ac:dyDescent="0.2">
      <c r="I195" s="1"/>
    </row>
    <row r="196" spans="9:9" x14ac:dyDescent="0.2">
      <c r="I196" s="1"/>
    </row>
    <row r="197" spans="9:9" x14ac:dyDescent="0.2">
      <c r="I197" s="1"/>
    </row>
    <row r="198" spans="9:9" x14ac:dyDescent="0.2">
      <c r="I198" s="1"/>
    </row>
    <row r="199" spans="9:9" x14ac:dyDescent="0.2">
      <c r="I199" s="1"/>
    </row>
    <row r="200" spans="9:9" x14ac:dyDescent="0.2">
      <c r="I200" s="1"/>
    </row>
    <row r="201" spans="9:9" x14ac:dyDescent="0.2">
      <c r="I201" s="1"/>
    </row>
    <row r="202" spans="9:9" x14ac:dyDescent="0.2">
      <c r="I202" s="1"/>
    </row>
    <row r="203" spans="9:9" x14ac:dyDescent="0.2">
      <c r="I203" s="1"/>
    </row>
    <row r="204" spans="9:9" x14ac:dyDescent="0.2">
      <c r="I204" s="1"/>
    </row>
    <row r="205" spans="9:9" x14ac:dyDescent="0.2">
      <c r="I205" s="1"/>
    </row>
    <row r="206" spans="9:9" x14ac:dyDescent="0.2">
      <c r="I206" s="1"/>
    </row>
    <row r="207" spans="9:9" x14ac:dyDescent="0.2">
      <c r="I207" s="1"/>
    </row>
    <row r="208" spans="9:9" x14ac:dyDescent="0.2">
      <c r="I208" s="1"/>
    </row>
    <row r="209" spans="9:9" x14ac:dyDescent="0.2">
      <c r="I209" s="1"/>
    </row>
    <row r="210" spans="9:9" x14ac:dyDescent="0.2">
      <c r="I210" s="1"/>
    </row>
    <row r="211" spans="9:9" x14ac:dyDescent="0.2">
      <c r="I211" s="1"/>
    </row>
    <row r="212" spans="9:9" x14ac:dyDescent="0.2">
      <c r="I212" s="1"/>
    </row>
    <row r="213" spans="9:9" x14ac:dyDescent="0.2">
      <c r="I213" s="1"/>
    </row>
    <row r="214" spans="9:9" x14ac:dyDescent="0.2">
      <c r="I214" s="1"/>
    </row>
    <row r="215" spans="9:9" x14ac:dyDescent="0.2">
      <c r="I215" s="1"/>
    </row>
    <row r="216" spans="9:9" x14ac:dyDescent="0.2">
      <c r="I216" s="1"/>
    </row>
    <row r="217" spans="9:9" x14ac:dyDescent="0.2">
      <c r="I217" s="1"/>
    </row>
    <row r="218" spans="9:9" x14ac:dyDescent="0.2">
      <c r="I218" s="1"/>
    </row>
    <row r="219" spans="9:9" x14ac:dyDescent="0.2">
      <c r="I219" s="1"/>
    </row>
    <row r="220" spans="9:9" x14ac:dyDescent="0.2">
      <c r="I220" s="1"/>
    </row>
    <row r="221" spans="9:9" x14ac:dyDescent="0.2">
      <c r="I221" s="1"/>
    </row>
    <row r="222" spans="9:9" x14ac:dyDescent="0.2">
      <c r="I222" s="1"/>
    </row>
    <row r="223" spans="9:9" x14ac:dyDescent="0.2">
      <c r="I223" s="1"/>
    </row>
    <row r="224" spans="9:9" x14ac:dyDescent="0.2">
      <c r="I224" s="1"/>
    </row>
    <row r="225" spans="9:9" x14ac:dyDescent="0.2">
      <c r="I225" s="1"/>
    </row>
    <row r="226" spans="9:9" x14ac:dyDescent="0.2">
      <c r="I226" s="1"/>
    </row>
    <row r="227" spans="9:9" x14ac:dyDescent="0.2">
      <c r="I227" s="1"/>
    </row>
    <row r="228" spans="9:9" x14ac:dyDescent="0.2">
      <c r="I228" s="1"/>
    </row>
    <row r="229" spans="9:9" x14ac:dyDescent="0.2">
      <c r="I229" s="1"/>
    </row>
    <row r="230" spans="9:9" x14ac:dyDescent="0.2">
      <c r="I230" s="1"/>
    </row>
    <row r="231" spans="9:9" x14ac:dyDescent="0.2">
      <c r="I231" s="1"/>
    </row>
    <row r="232" spans="9:9" x14ac:dyDescent="0.2">
      <c r="I232" s="1"/>
    </row>
    <row r="233" spans="9:9" x14ac:dyDescent="0.2">
      <c r="I233" s="1"/>
    </row>
    <row r="234" spans="9:9" x14ac:dyDescent="0.2">
      <c r="I234" s="1"/>
    </row>
    <row r="235" spans="9:9" x14ac:dyDescent="0.2">
      <c r="I235" s="1"/>
    </row>
    <row r="236" spans="9:9" x14ac:dyDescent="0.2">
      <c r="I236" s="1"/>
    </row>
    <row r="237" spans="9:9" x14ac:dyDescent="0.2">
      <c r="I237" s="1"/>
    </row>
    <row r="238" spans="9:9" x14ac:dyDescent="0.2">
      <c r="I238" s="1"/>
    </row>
    <row r="239" spans="9:9" x14ac:dyDescent="0.2">
      <c r="I239" s="1"/>
    </row>
    <row r="240" spans="9:9" x14ac:dyDescent="0.2">
      <c r="I240" s="1"/>
    </row>
    <row r="241" spans="9:9" x14ac:dyDescent="0.2">
      <c r="I241" s="1"/>
    </row>
    <row r="242" spans="9:9" x14ac:dyDescent="0.2">
      <c r="I242" s="1"/>
    </row>
    <row r="243" spans="9:9" x14ac:dyDescent="0.2">
      <c r="I243" s="1"/>
    </row>
    <row r="244" spans="9:9" x14ac:dyDescent="0.2">
      <c r="I244" s="1"/>
    </row>
    <row r="245" spans="9:9" x14ac:dyDescent="0.2">
      <c r="I245" s="1"/>
    </row>
    <row r="246" spans="9:9" x14ac:dyDescent="0.2">
      <c r="I246" s="1"/>
    </row>
    <row r="247" spans="9:9" x14ac:dyDescent="0.2">
      <c r="I247" s="1"/>
    </row>
    <row r="248" spans="9:9" x14ac:dyDescent="0.2">
      <c r="I248" s="1"/>
    </row>
    <row r="249" spans="9:9" x14ac:dyDescent="0.2">
      <c r="I249" s="1"/>
    </row>
    <row r="250" spans="9:9" x14ac:dyDescent="0.2">
      <c r="I250" s="1"/>
    </row>
    <row r="251" spans="9:9" x14ac:dyDescent="0.2">
      <c r="I251" s="1"/>
    </row>
    <row r="252" spans="9:9" x14ac:dyDescent="0.2">
      <c r="I252" s="1"/>
    </row>
    <row r="253" spans="9:9" x14ac:dyDescent="0.2">
      <c r="I253" s="1"/>
    </row>
    <row r="254" spans="9:9" x14ac:dyDescent="0.2">
      <c r="I254" s="1"/>
    </row>
    <row r="255" spans="9:9" x14ac:dyDescent="0.2">
      <c r="I255" s="1"/>
    </row>
    <row r="256" spans="9:9" x14ac:dyDescent="0.2">
      <c r="I256" s="1"/>
    </row>
    <row r="257" spans="9:9" x14ac:dyDescent="0.2">
      <c r="I257" s="1"/>
    </row>
    <row r="258" spans="9:9" x14ac:dyDescent="0.2">
      <c r="I258" s="1"/>
    </row>
    <row r="259" spans="9:9" x14ac:dyDescent="0.2">
      <c r="I259" s="1"/>
    </row>
    <row r="260" spans="9:9" x14ac:dyDescent="0.2">
      <c r="I260" s="1"/>
    </row>
    <row r="261" spans="9:9" x14ac:dyDescent="0.2">
      <c r="I261" s="1"/>
    </row>
    <row r="262" spans="9:9" x14ac:dyDescent="0.2">
      <c r="I262" s="1"/>
    </row>
    <row r="263" spans="9:9" x14ac:dyDescent="0.2">
      <c r="I263" s="1"/>
    </row>
    <row r="264" spans="9:9" x14ac:dyDescent="0.2">
      <c r="I264" s="1"/>
    </row>
    <row r="265" spans="9:9" x14ac:dyDescent="0.2">
      <c r="I265" s="1"/>
    </row>
    <row r="266" spans="9:9" x14ac:dyDescent="0.2">
      <c r="I266" s="1"/>
    </row>
    <row r="267" spans="9:9" x14ac:dyDescent="0.2">
      <c r="I267" s="1"/>
    </row>
    <row r="268" spans="9:9" x14ac:dyDescent="0.2">
      <c r="I268" s="1"/>
    </row>
    <row r="269" spans="9:9" x14ac:dyDescent="0.2">
      <c r="I269" s="1"/>
    </row>
    <row r="270" spans="9:9" x14ac:dyDescent="0.2">
      <c r="I270" s="1"/>
    </row>
    <row r="271" spans="9:9" x14ac:dyDescent="0.2">
      <c r="I271" s="1"/>
    </row>
    <row r="272" spans="9:9" x14ac:dyDescent="0.2">
      <c r="I272" s="1"/>
    </row>
    <row r="273" spans="9:9" x14ac:dyDescent="0.2">
      <c r="I273" s="1"/>
    </row>
    <row r="274" spans="9:9" x14ac:dyDescent="0.2">
      <c r="I274" s="1"/>
    </row>
    <row r="275" spans="9:9" x14ac:dyDescent="0.2">
      <c r="I275" s="1"/>
    </row>
    <row r="276" spans="9:9" x14ac:dyDescent="0.2">
      <c r="I276" s="1"/>
    </row>
    <row r="277" spans="9:9" x14ac:dyDescent="0.2">
      <c r="I277" s="1"/>
    </row>
    <row r="278" spans="9:9" x14ac:dyDescent="0.2">
      <c r="I278" s="1"/>
    </row>
    <row r="279" spans="9:9" x14ac:dyDescent="0.2">
      <c r="I279" s="1"/>
    </row>
    <row r="280" spans="9:9" x14ac:dyDescent="0.2">
      <c r="I280" s="1"/>
    </row>
    <row r="281" spans="9:9" x14ac:dyDescent="0.2">
      <c r="I281" s="1"/>
    </row>
    <row r="282" spans="9:9" x14ac:dyDescent="0.2">
      <c r="I282" s="1"/>
    </row>
    <row r="283" spans="9:9" x14ac:dyDescent="0.2">
      <c r="I283" s="1"/>
    </row>
    <row r="284" spans="9:9" x14ac:dyDescent="0.2">
      <c r="I284" s="1"/>
    </row>
    <row r="285" spans="9:9" x14ac:dyDescent="0.2">
      <c r="I285" s="1"/>
    </row>
    <row r="286" spans="9:9" x14ac:dyDescent="0.2">
      <c r="I286" s="1"/>
    </row>
    <row r="287" spans="9:9" x14ac:dyDescent="0.2">
      <c r="I287" s="1"/>
    </row>
    <row r="288" spans="9:9" x14ac:dyDescent="0.2">
      <c r="I288" s="1"/>
    </row>
    <row r="289" spans="9:9" x14ac:dyDescent="0.2">
      <c r="I289" s="1"/>
    </row>
    <row r="290" spans="9:9" x14ac:dyDescent="0.2">
      <c r="I290" s="1"/>
    </row>
    <row r="291" spans="9:9" x14ac:dyDescent="0.2">
      <c r="I291" s="1"/>
    </row>
    <row r="292" spans="9:9" x14ac:dyDescent="0.2">
      <c r="I292" s="1"/>
    </row>
    <row r="293" spans="9:9" x14ac:dyDescent="0.2">
      <c r="I293" s="1"/>
    </row>
    <row r="294" spans="9:9" x14ac:dyDescent="0.2">
      <c r="I294" s="1"/>
    </row>
    <row r="295" spans="9:9" x14ac:dyDescent="0.2">
      <c r="I295" s="1"/>
    </row>
    <row r="296" spans="9:9" x14ac:dyDescent="0.2">
      <c r="I296" s="1"/>
    </row>
    <row r="297" spans="9:9" x14ac:dyDescent="0.2">
      <c r="I297" s="1"/>
    </row>
    <row r="298" spans="9:9" x14ac:dyDescent="0.2">
      <c r="I298" s="1"/>
    </row>
    <row r="299" spans="9:9" x14ac:dyDescent="0.2">
      <c r="I299" s="1"/>
    </row>
    <row r="300" spans="9:9" x14ac:dyDescent="0.2">
      <c r="I300" s="1"/>
    </row>
    <row r="301" spans="9:9" x14ac:dyDescent="0.2">
      <c r="I301" s="1"/>
    </row>
    <row r="302" spans="9:9" x14ac:dyDescent="0.2">
      <c r="I302" s="1"/>
    </row>
    <row r="303" spans="9:9" x14ac:dyDescent="0.2">
      <c r="I303" s="1"/>
    </row>
    <row r="304" spans="9:9" x14ac:dyDescent="0.2">
      <c r="I304" s="1"/>
    </row>
    <row r="305" spans="9:9" x14ac:dyDescent="0.2">
      <c r="I305" s="1"/>
    </row>
    <row r="306" spans="9:9" x14ac:dyDescent="0.2">
      <c r="I306" s="1"/>
    </row>
    <row r="307" spans="9:9" x14ac:dyDescent="0.2">
      <c r="I307" s="1"/>
    </row>
    <row r="308" spans="9:9" x14ac:dyDescent="0.2">
      <c r="I308" s="1"/>
    </row>
    <row r="309" spans="9:9" x14ac:dyDescent="0.2">
      <c r="I309" s="1"/>
    </row>
    <row r="310" spans="9:9" x14ac:dyDescent="0.2">
      <c r="I310" s="1"/>
    </row>
    <row r="311" spans="9:9" x14ac:dyDescent="0.2">
      <c r="I311" s="1"/>
    </row>
    <row r="312" spans="9:9" x14ac:dyDescent="0.2">
      <c r="I312" s="1"/>
    </row>
    <row r="313" spans="9:9" x14ac:dyDescent="0.2">
      <c r="I313" s="1"/>
    </row>
    <row r="314" spans="9:9" x14ac:dyDescent="0.2">
      <c r="I314" s="1"/>
    </row>
    <row r="315" spans="9:9" x14ac:dyDescent="0.2">
      <c r="I315" s="1"/>
    </row>
    <row r="316" spans="9:9" x14ac:dyDescent="0.2">
      <c r="I316" s="1"/>
    </row>
    <row r="317" spans="9:9" x14ac:dyDescent="0.2">
      <c r="I317" s="1"/>
    </row>
    <row r="318" spans="9:9" x14ac:dyDescent="0.2">
      <c r="I318" s="1"/>
    </row>
    <row r="319" spans="9:9" x14ac:dyDescent="0.2">
      <c r="I319" s="1"/>
    </row>
    <row r="320" spans="9:9" x14ac:dyDescent="0.2">
      <c r="I320" s="1"/>
    </row>
    <row r="321" spans="9:9" x14ac:dyDescent="0.2">
      <c r="I321" s="1"/>
    </row>
    <row r="322" spans="9:9" x14ac:dyDescent="0.2">
      <c r="I322" s="1"/>
    </row>
    <row r="323" spans="9:9" x14ac:dyDescent="0.2">
      <c r="I323" s="1"/>
    </row>
    <row r="324" spans="9:9" x14ac:dyDescent="0.2">
      <c r="I324" s="1"/>
    </row>
    <row r="325" spans="9:9" x14ac:dyDescent="0.2">
      <c r="I325" s="1"/>
    </row>
    <row r="326" spans="9:9" x14ac:dyDescent="0.2">
      <c r="I326" s="1"/>
    </row>
    <row r="327" spans="9:9" x14ac:dyDescent="0.2">
      <c r="I327" s="1"/>
    </row>
    <row r="328" spans="9:9" x14ac:dyDescent="0.2">
      <c r="I328" s="1"/>
    </row>
    <row r="329" spans="9:9" x14ac:dyDescent="0.2">
      <c r="I329" s="1"/>
    </row>
    <row r="330" spans="9:9" x14ac:dyDescent="0.2">
      <c r="I330" s="1"/>
    </row>
    <row r="331" spans="9:9" x14ac:dyDescent="0.2">
      <c r="I331" s="1"/>
    </row>
    <row r="332" spans="9:9" x14ac:dyDescent="0.2">
      <c r="I332" s="1"/>
    </row>
    <row r="333" spans="9:9" x14ac:dyDescent="0.2">
      <c r="I333" s="1"/>
    </row>
    <row r="334" spans="9:9" x14ac:dyDescent="0.2">
      <c r="I334" s="1"/>
    </row>
    <row r="335" spans="9:9" x14ac:dyDescent="0.2">
      <c r="I335" s="1"/>
    </row>
    <row r="336" spans="9:9" x14ac:dyDescent="0.2">
      <c r="I336" s="1"/>
    </row>
    <row r="337" spans="9:9" x14ac:dyDescent="0.2">
      <c r="I337" s="1"/>
    </row>
    <row r="338" spans="9:9" x14ac:dyDescent="0.2">
      <c r="I338" s="1"/>
    </row>
    <row r="339" spans="9:9" x14ac:dyDescent="0.2">
      <c r="I339" s="1"/>
    </row>
    <row r="340" spans="9:9" x14ac:dyDescent="0.2">
      <c r="I340" s="1"/>
    </row>
    <row r="341" spans="9:9" x14ac:dyDescent="0.2">
      <c r="I341" s="1"/>
    </row>
    <row r="342" spans="9:9" x14ac:dyDescent="0.2">
      <c r="I342" s="1"/>
    </row>
    <row r="343" spans="9:9" x14ac:dyDescent="0.2">
      <c r="I343" s="1"/>
    </row>
    <row r="344" spans="9:9" x14ac:dyDescent="0.2">
      <c r="I344" s="1"/>
    </row>
    <row r="345" spans="9:9" x14ac:dyDescent="0.2">
      <c r="I345" s="1"/>
    </row>
    <row r="346" spans="9:9" x14ac:dyDescent="0.2">
      <c r="I346" s="1"/>
    </row>
    <row r="347" spans="9:9" x14ac:dyDescent="0.2">
      <c r="I347" s="1"/>
    </row>
    <row r="348" spans="9:9" x14ac:dyDescent="0.2">
      <c r="I348" s="1"/>
    </row>
    <row r="349" spans="9:9" x14ac:dyDescent="0.2">
      <c r="I349" s="1"/>
    </row>
    <row r="350" spans="9:9" x14ac:dyDescent="0.2">
      <c r="I350" s="1"/>
    </row>
    <row r="351" spans="9:9" x14ac:dyDescent="0.2">
      <c r="I351" s="1"/>
    </row>
    <row r="352" spans="9:9" x14ac:dyDescent="0.2">
      <c r="I352" s="1"/>
    </row>
    <row r="353" spans="9:9" x14ac:dyDescent="0.2">
      <c r="I353" s="1"/>
    </row>
    <row r="354" spans="9:9" x14ac:dyDescent="0.2">
      <c r="I354" s="1"/>
    </row>
    <row r="355" spans="9:9" x14ac:dyDescent="0.2">
      <c r="I355" s="1"/>
    </row>
    <row r="356" spans="9:9" x14ac:dyDescent="0.2">
      <c r="I356" s="1"/>
    </row>
    <row r="357" spans="9:9" x14ac:dyDescent="0.2">
      <c r="I357" s="1"/>
    </row>
    <row r="358" spans="9:9" x14ac:dyDescent="0.2">
      <c r="I358" s="1"/>
    </row>
    <row r="359" spans="9:9" x14ac:dyDescent="0.2">
      <c r="I359" s="1"/>
    </row>
    <row r="360" spans="9:9" x14ac:dyDescent="0.2">
      <c r="I360" s="1"/>
    </row>
    <row r="361" spans="9:9" x14ac:dyDescent="0.2">
      <c r="I361" s="1"/>
    </row>
    <row r="362" spans="9:9" x14ac:dyDescent="0.2">
      <c r="I362" s="1"/>
    </row>
    <row r="363" spans="9:9" x14ac:dyDescent="0.2">
      <c r="I363" s="1"/>
    </row>
    <row r="364" spans="9:9" x14ac:dyDescent="0.2">
      <c r="I364" s="1"/>
    </row>
    <row r="365" spans="9:9" x14ac:dyDescent="0.2">
      <c r="I365" s="1"/>
    </row>
    <row r="366" spans="9:9" x14ac:dyDescent="0.2">
      <c r="I366" s="1"/>
    </row>
    <row r="367" spans="9:9" x14ac:dyDescent="0.2">
      <c r="I367" s="1"/>
    </row>
    <row r="368" spans="9:9" x14ac:dyDescent="0.2">
      <c r="I368" s="1"/>
    </row>
    <row r="369" spans="9:9" x14ac:dyDescent="0.2">
      <c r="I369" s="1"/>
    </row>
    <row r="370" spans="9:9" x14ac:dyDescent="0.2">
      <c r="I370" s="1"/>
    </row>
    <row r="371" spans="9:9" x14ac:dyDescent="0.2">
      <c r="I371" s="1"/>
    </row>
    <row r="372" spans="9:9" x14ac:dyDescent="0.2">
      <c r="I372" s="1"/>
    </row>
    <row r="373" spans="9:9" x14ac:dyDescent="0.2">
      <c r="I373" s="1"/>
    </row>
    <row r="374" spans="9:9" x14ac:dyDescent="0.2">
      <c r="I374" s="1"/>
    </row>
    <row r="375" spans="9:9" x14ac:dyDescent="0.2">
      <c r="I375" s="1"/>
    </row>
    <row r="376" spans="9:9" x14ac:dyDescent="0.2">
      <c r="I376" s="1"/>
    </row>
    <row r="377" spans="9:9" x14ac:dyDescent="0.2">
      <c r="I377" s="1"/>
    </row>
    <row r="378" spans="9:9" x14ac:dyDescent="0.2">
      <c r="I378" s="1"/>
    </row>
    <row r="379" spans="9:9" x14ac:dyDescent="0.2">
      <c r="I379" s="1"/>
    </row>
    <row r="380" spans="9:9" x14ac:dyDescent="0.2">
      <c r="I380" s="1"/>
    </row>
    <row r="381" spans="9:9" x14ac:dyDescent="0.2">
      <c r="I381" s="1"/>
    </row>
    <row r="382" spans="9:9" x14ac:dyDescent="0.2">
      <c r="I382" s="1"/>
    </row>
    <row r="383" spans="9:9" x14ac:dyDescent="0.2">
      <c r="I383" s="1"/>
    </row>
    <row r="384" spans="9:9" x14ac:dyDescent="0.2">
      <c r="I384" s="1"/>
    </row>
    <row r="385" spans="9:9" x14ac:dyDescent="0.2">
      <c r="I385" s="1"/>
    </row>
    <row r="386" spans="9:9" x14ac:dyDescent="0.2">
      <c r="I386" s="1"/>
    </row>
    <row r="387" spans="9:9" x14ac:dyDescent="0.2">
      <c r="I387" s="1"/>
    </row>
    <row r="388" spans="9:9" x14ac:dyDescent="0.2">
      <c r="I388" s="1"/>
    </row>
    <row r="389" spans="9:9" x14ac:dyDescent="0.2">
      <c r="I389" s="1"/>
    </row>
    <row r="390" spans="9:9" x14ac:dyDescent="0.2">
      <c r="I390" s="1"/>
    </row>
    <row r="391" spans="9:9" x14ac:dyDescent="0.2">
      <c r="I391" s="1"/>
    </row>
    <row r="392" spans="9:9" x14ac:dyDescent="0.2">
      <c r="I392" s="1"/>
    </row>
    <row r="393" spans="9:9" x14ac:dyDescent="0.2">
      <c r="I393" s="1"/>
    </row>
    <row r="394" spans="9:9" x14ac:dyDescent="0.2">
      <c r="I394" s="1"/>
    </row>
    <row r="395" spans="9:9" x14ac:dyDescent="0.2">
      <c r="I395" s="1"/>
    </row>
    <row r="396" spans="9:9" x14ac:dyDescent="0.2">
      <c r="I396" s="1"/>
    </row>
    <row r="397" spans="9:9" x14ac:dyDescent="0.2">
      <c r="I397" s="1"/>
    </row>
    <row r="398" spans="9:9" x14ac:dyDescent="0.2">
      <c r="I398" s="1"/>
    </row>
    <row r="399" spans="9:9" x14ac:dyDescent="0.2">
      <c r="I399" s="1"/>
    </row>
    <row r="400" spans="9:9" x14ac:dyDescent="0.2">
      <c r="I400" s="1"/>
    </row>
    <row r="401" spans="9:9" x14ac:dyDescent="0.2">
      <c r="I401" s="1"/>
    </row>
    <row r="402" spans="9:9" x14ac:dyDescent="0.2">
      <c r="I402" s="1"/>
    </row>
    <row r="403" spans="9:9" x14ac:dyDescent="0.2">
      <c r="I403" s="1"/>
    </row>
    <row r="404" spans="9:9" x14ac:dyDescent="0.2">
      <c r="I404" s="1"/>
    </row>
    <row r="405" spans="9:9" x14ac:dyDescent="0.2">
      <c r="I405" s="1"/>
    </row>
    <row r="406" spans="9:9" x14ac:dyDescent="0.2">
      <c r="I406" s="1"/>
    </row>
    <row r="407" spans="9:9" x14ac:dyDescent="0.2">
      <c r="I407" s="1"/>
    </row>
    <row r="408" spans="9:9" x14ac:dyDescent="0.2">
      <c r="I408" s="1"/>
    </row>
    <row r="409" spans="9:9" x14ac:dyDescent="0.2">
      <c r="I409" s="1"/>
    </row>
    <row r="410" spans="9:9" x14ac:dyDescent="0.2">
      <c r="I410" s="1"/>
    </row>
    <row r="411" spans="9:9" x14ac:dyDescent="0.2">
      <c r="I411" s="1"/>
    </row>
    <row r="412" spans="9:9" x14ac:dyDescent="0.2">
      <c r="I412" s="1"/>
    </row>
    <row r="413" spans="9:9" x14ac:dyDescent="0.2">
      <c r="I413" s="1"/>
    </row>
    <row r="414" spans="9:9" x14ac:dyDescent="0.2">
      <c r="I414" s="1"/>
    </row>
    <row r="415" spans="9:9" x14ac:dyDescent="0.2">
      <c r="I415" s="1"/>
    </row>
    <row r="416" spans="9:9" x14ac:dyDescent="0.2">
      <c r="I416" s="1"/>
    </row>
    <row r="417" spans="9:9" x14ac:dyDescent="0.2">
      <c r="I417" s="1"/>
    </row>
    <row r="418" spans="9:9" x14ac:dyDescent="0.2">
      <c r="I418" s="1"/>
    </row>
    <row r="419" spans="9:9" x14ac:dyDescent="0.2">
      <c r="I419" s="1"/>
    </row>
    <row r="420" spans="9:9" x14ac:dyDescent="0.2">
      <c r="I420" s="1"/>
    </row>
    <row r="421" spans="9:9" x14ac:dyDescent="0.2">
      <c r="I421" s="1"/>
    </row>
    <row r="422" spans="9:9" x14ac:dyDescent="0.2">
      <c r="I422" s="1"/>
    </row>
    <row r="423" spans="9:9" x14ac:dyDescent="0.2">
      <c r="I423" s="1"/>
    </row>
    <row r="424" spans="9:9" x14ac:dyDescent="0.2">
      <c r="I424" s="1"/>
    </row>
    <row r="425" spans="9:9" x14ac:dyDescent="0.2">
      <c r="I425" s="1"/>
    </row>
    <row r="426" spans="9:9" x14ac:dyDescent="0.2">
      <c r="I426" s="1"/>
    </row>
    <row r="427" spans="9:9" x14ac:dyDescent="0.2">
      <c r="I427" s="1"/>
    </row>
    <row r="428" spans="9:9" x14ac:dyDescent="0.2">
      <c r="I428" s="1"/>
    </row>
    <row r="429" spans="9:9" x14ac:dyDescent="0.2">
      <c r="I429" s="1"/>
    </row>
    <row r="430" spans="9:9" x14ac:dyDescent="0.2">
      <c r="I430" s="1"/>
    </row>
    <row r="431" spans="9:9" x14ac:dyDescent="0.2">
      <c r="I431" s="1"/>
    </row>
    <row r="432" spans="9:9" x14ac:dyDescent="0.2">
      <c r="I432" s="1"/>
    </row>
    <row r="433" spans="9:9" x14ac:dyDescent="0.2">
      <c r="I433" s="1"/>
    </row>
    <row r="434" spans="9:9" x14ac:dyDescent="0.2">
      <c r="I434" s="1"/>
    </row>
    <row r="435" spans="9:9" x14ac:dyDescent="0.2">
      <c r="I435" s="1"/>
    </row>
    <row r="436" spans="9:9" x14ac:dyDescent="0.2">
      <c r="I436" s="1"/>
    </row>
    <row r="437" spans="9:9" x14ac:dyDescent="0.2">
      <c r="I437" s="1"/>
    </row>
    <row r="438" spans="9:9" x14ac:dyDescent="0.2">
      <c r="I438" s="1"/>
    </row>
    <row r="439" spans="9:9" x14ac:dyDescent="0.2">
      <c r="I439" s="1"/>
    </row>
    <row r="440" spans="9:9" x14ac:dyDescent="0.2">
      <c r="I440" s="1"/>
    </row>
    <row r="441" spans="9:9" x14ac:dyDescent="0.2">
      <c r="I441" s="1"/>
    </row>
    <row r="442" spans="9:9" x14ac:dyDescent="0.2">
      <c r="I442" s="1"/>
    </row>
    <row r="443" spans="9:9" x14ac:dyDescent="0.2">
      <c r="I443" s="1"/>
    </row>
    <row r="444" spans="9:9" x14ac:dyDescent="0.2">
      <c r="I444" s="1"/>
    </row>
    <row r="445" spans="9:9" x14ac:dyDescent="0.2">
      <c r="I445" s="1"/>
    </row>
    <row r="446" spans="9:9" x14ac:dyDescent="0.2">
      <c r="I446" s="1"/>
    </row>
    <row r="447" spans="9:9" x14ac:dyDescent="0.2">
      <c r="I447" s="1"/>
    </row>
    <row r="448" spans="9:9" x14ac:dyDescent="0.2">
      <c r="I448" s="1"/>
    </row>
    <row r="449" spans="9:9" x14ac:dyDescent="0.2">
      <c r="I449" s="1"/>
    </row>
    <row r="450" spans="9:9" x14ac:dyDescent="0.2">
      <c r="I450" s="1"/>
    </row>
    <row r="451" spans="9:9" x14ac:dyDescent="0.2">
      <c r="I451" s="1"/>
    </row>
    <row r="452" spans="9:9" x14ac:dyDescent="0.2">
      <c r="I452" s="1"/>
    </row>
    <row r="453" spans="9:9" x14ac:dyDescent="0.2">
      <c r="I453" s="1"/>
    </row>
    <row r="454" spans="9:9" x14ac:dyDescent="0.2">
      <c r="I454" s="1"/>
    </row>
    <row r="455" spans="9:9" x14ac:dyDescent="0.2">
      <c r="I455" s="1"/>
    </row>
    <row r="456" spans="9:9" x14ac:dyDescent="0.2">
      <c r="I456" s="1"/>
    </row>
    <row r="457" spans="9:9" x14ac:dyDescent="0.2">
      <c r="I457" s="1"/>
    </row>
    <row r="458" spans="9:9" x14ac:dyDescent="0.2">
      <c r="I458" s="1"/>
    </row>
    <row r="459" spans="9:9" x14ac:dyDescent="0.2">
      <c r="I459" s="1"/>
    </row>
    <row r="460" spans="9:9" x14ac:dyDescent="0.2">
      <c r="I460" s="1"/>
    </row>
    <row r="461" spans="9:9" x14ac:dyDescent="0.2">
      <c r="I461" s="1"/>
    </row>
    <row r="462" spans="9:9" x14ac:dyDescent="0.2">
      <c r="I462" s="1"/>
    </row>
    <row r="463" spans="9:9" x14ac:dyDescent="0.2">
      <c r="I463" s="1"/>
    </row>
    <row r="464" spans="9:9" x14ac:dyDescent="0.2">
      <c r="I464" s="1"/>
    </row>
    <row r="465" spans="9:9" x14ac:dyDescent="0.2">
      <c r="I465" s="1"/>
    </row>
    <row r="466" spans="9:9" x14ac:dyDescent="0.2">
      <c r="I466" s="1"/>
    </row>
    <row r="467" spans="9:9" x14ac:dyDescent="0.2">
      <c r="I467" s="1"/>
    </row>
    <row r="468" spans="9:9" x14ac:dyDescent="0.2">
      <c r="I468" s="1"/>
    </row>
    <row r="469" spans="9:9" x14ac:dyDescent="0.2">
      <c r="I469" s="1"/>
    </row>
    <row r="470" spans="9:9" x14ac:dyDescent="0.2">
      <c r="I470" s="1"/>
    </row>
    <row r="471" spans="9:9" x14ac:dyDescent="0.2">
      <c r="I471" s="1"/>
    </row>
    <row r="472" spans="9:9" x14ac:dyDescent="0.2">
      <c r="I472" s="1"/>
    </row>
    <row r="473" spans="9:9" x14ac:dyDescent="0.2">
      <c r="I473" s="1"/>
    </row>
    <row r="474" spans="9:9" x14ac:dyDescent="0.2">
      <c r="I474" s="1"/>
    </row>
    <row r="475" spans="9:9" x14ac:dyDescent="0.2">
      <c r="I475" s="1"/>
    </row>
    <row r="476" spans="9:9" x14ac:dyDescent="0.2">
      <c r="I476" s="1"/>
    </row>
    <row r="477" spans="9:9" x14ac:dyDescent="0.2">
      <c r="I477" s="1"/>
    </row>
    <row r="478" spans="9:9" x14ac:dyDescent="0.2">
      <c r="I478" s="1"/>
    </row>
    <row r="479" spans="9:9" x14ac:dyDescent="0.2">
      <c r="I479" s="1"/>
    </row>
    <row r="480" spans="9:9" x14ac:dyDescent="0.2">
      <c r="I480" s="1"/>
    </row>
    <row r="481" spans="9:9" x14ac:dyDescent="0.2">
      <c r="I481" s="1"/>
    </row>
    <row r="482" spans="9:9" x14ac:dyDescent="0.2">
      <c r="I482" s="1"/>
    </row>
    <row r="483" spans="9:9" x14ac:dyDescent="0.2">
      <c r="I483" s="1"/>
    </row>
    <row r="484" spans="9:9" x14ac:dyDescent="0.2">
      <c r="I484" s="1"/>
    </row>
    <row r="485" spans="9:9" x14ac:dyDescent="0.2">
      <c r="I485" s="1"/>
    </row>
    <row r="486" spans="9:9" x14ac:dyDescent="0.2">
      <c r="I486" s="1"/>
    </row>
    <row r="487" spans="9:9" x14ac:dyDescent="0.2">
      <c r="I487" s="1"/>
    </row>
    <row r="488" spans="9:9" x14ac:dyDescent="0.2">
      <c r="I488" s="1"/>
    </row>
    <row r="489" spans="9:9" x14ac:dyDescent="0.2">
      <c r="I489" s="1"/>
    </row>
    <row r="490" spans="9:9" x14ac:dyDescent="0.2">
      <c r="I490" s="1"/>
    </row>
    <row r="491" spans="9:9" x14ac:dyDescent="0.2">
      <c r="I491" s="1"/>
    </row>
    <row r="492" spans="9:9" x14ac:dyDescent="0.2">
      <c r="I492" s="1"/>
    </row>
    <row r="493" spans="9:9" x14ac:dyDescent="0.2">
      <c r="I493" s="1"/>
    </row>
    <row r="494" spans="9:9" x14ac:dyDescent="0.2">
      <c r="I494" s="1"/>
    </row>
    <row r="495" spans="9:9" x14ac:dyDescent="0.2">
      <c r="I495" s="1"/>
    </row>
    <row r="496" spans="9:9" x14ac:dyDescent="0.2">
      <c r="I496" s="1"/>
    </row>
    <row r="497" spans="9:9" x14ac:dyDescent="0.2">
      <c r="I497" s="1"/>
    </row>
    <row r="498" spans="9:9" x14ac:dyDescent="0.2">
      <c r="I498" s="1"/>
    </row>
    <row r="499" spans="9:9" x14ac:dyDescent="0.2">
      <c r="I499" s="1"/>
    </row>
    <row r="500" spans="9:9" x14ac:dyDescent="0.2">
      <c r="I500" s="1"/>
    </row>
    <row r="501" spans="9:9" x14ac:dyDescent="0.2">
      <c r="I501" s="1"/>
    </row>
    <row r="502" spans="9:9" x14ac:dyDescent="0.2">
      <c r="I502" s="1"/>
    </row>
    <row r="503" spans="9:9" x14ac:dyDescent="0.2">
      <c r="I503" s="1"/>
    </row>
    <row r="504" spans="9:9" x14ac:dyDescent="0.2">
      <c r="I504" s="1"/>
    </row>
    <row r="505" spans="9:9" x14ac:dyDescent="0.2">
      <c r="I505" s="1"/>
    </row>
    <row r="506" spans="9:9" x14ac:dyDescent="0.2">
      <c r="I506" s="1"/>
    </row>
    <row r="507" spans="9:9" x14ac:dyDescent="0.2">
      <c r="I507" s="1"/>
    </row>
    <row r="508" spans="9:9" x14ac:dyDescent="0.2">
      <c r="I508" s="1"/>
    </row>
    <row r="509" spans="9:9" x14ac:dyDescent="0.2">
      <c r="I509" s="1"/>
    </row>
    <row r="510" spans="9:9" x14ac:dyDescent="0.2">
      <c r="I510" s="1"/>
    </row>
    <row r="511" spans="9:9" x14ac:dyDescent="0.2">
      <c r="I511" s="1"/>
    </row>
    <row r="512" spans="9:9" x14ac:dyDescent="0.2">
      <c r="I512" s="1"/>
    </row>
    <row r="513" spans="9:9" x14ac:dyDescent="0.2">
      <c r="I513" s="1"/>
    </row>
    <row r="514" spans="9:9" x14ac:dyDescent="0.2">
      <c r="I514" s="1"/>
    </row>
    <row r="515" spans="9:9" x14ac:dyDescent="0.2">
      <c r="I515" s="1"/>
    </row>
    <row r="516" spans="9:9" x14ac:dyDescent="0.2">
      <c r="I516" s="1"/>
    </row>
    <row r="517" spans="9:9" x14ac:dyDescent="0.2">
      <c r="I517" s="1"/>
    </row>
    <row r="518" spans="9:9" x14ac:dyDescent="0.2">
      <c r="I518" s="1"/>
    </row>
    <row r="519" spans="9:9" x14ac:dyDescent="0.2">
      <c r="I519" s="1"/>
    </row>
    <row r="520" spans="9:9" x14ac:dyDescent="0.2">
      <c r="I520" s="1"/>
    </row>
    <row r="521" spans="9:9" x14ac:dyDescent="0.2">
      <c r="I521" s="1"/>
    </row>
    <row r="522" spans="9:9" x14ac:dyDescent="0.2">
      <c r="I522" s="1"/>
    </row>
    <row r="523" spans="9:9" x14ac:dyDescent="0.2">
      <c r="I523" s="1"/>
    </row>
    <row r="524" spans="9:9" x14ac:dyDescent="0.2">
      <c r="I524" s="1"/>
    </row>
    <row r="525" spans="9:9" x14ac:dyDescent="0.2">
      <c r="I525" s="1"/>
    </row>
    <row r="526" spans="9:9" x14ac:dyDescent="0.2">
      <c r="I526" s="1"/>
    </row>
    <row r="527" spans="9:9" x14ac:dyDescent="0.2">
      <c r="I527" s="1"/>
    </row>
    <row r="528" spans="9:9" x14ac:dyDescent="0.2">
      <c r="I528" s="1"/>
    </row>
    <row r="529" spans="9:9" x14ac:dyDescent="0.2">
      <c r="I529" s="1"/>
    </row>
    <row r="530" spans="9:9" x14ac:dyDescent="0.2">
      <c r="I530" s="1"/>
    </row>
    <row r="531" spans="9:9" x14ac:dyDescent="0.2">
      <c r="I531" s="1"/>
    </row>
    <row r="532" spans="9:9" x14ac:dyDescent="0.2">
      <c r="I532" s="1"/>
    </row>
    <row r="533" spans="9:9" x14ac:dyDescent="0.2">
      <c r="I533" s="1"/>
    </row>
    <row r="534" spans="9:9" x14ac:dyDescent="0.2">
      <c r="I534" s="1"/>
    </row>
    <row r="535" spans="9:9" x14ac:dyDescent="0.2">
      <c r="I535" s="1"/>
    </row>
    <row r="536" spans="9:9" x14ac:dyDescent="0.2">
      <c r="I536" s="1"/>
    </row>
    <row r="537" spans="9:9" x14ac:dyDescent="0.2">
      <c r="I537" s="1"/>
    </row>
    <row r="538" spans="9:9" x14ac:dyDescent="0.2">
      <c r="I538" s="1"/>
    </row>
    <row r="539" spans="9:9" x14ac:dyDescent="0.2">
      <c r="I539" s="1"/>
    </row>
    <row r="540" spans="9:9" x14ac:dyDescent="0.2">
      <c r="I540" s="1"/>
    </row>
    <row r="541" spans="9:9" x14ac:dyDescent="0.2">
      <c r="I541" s="1"/>
    </row>
    <row r="542" spans="9:9" x14ac:dyDescent="0.2">
      <c r="I542" s="1"/>
    </row>
    <row r="543" spans="9:9" x14ac:dyDescent="0.2">
      <c r="I543" s="1"/>
    </row>
    <row r="544" spans="9:9" x14ac:dyDescent="0.2">
      <c r="I544" s="1"/>
    </row>
    <row r="545" spans="9:9" x14ac:dyDescent="0.2">
      <c r="I545" s="1"/>
    </row>
    <row r="546" spans="9:9" x14ac:dyDescent="0.2">
      <c r="I546" s="1"/>
    </row>
    <row r="547" spans="9:9" x14ac:dyDescent="0.2">
      <c r="I547" s="1"/>
    </row>
    <row r="548" spans="9:9" x14ac:dyDescent="0.2">
      <c r="I548" s="1"/>
    </row>
    <row r="549" spans="9:9" x14ac:dyDescent="0.2">
      <c r="I549" s="1"/>
    </row>
    <row r="550" spans="9:9" x14ac:dyDescent="0.2">
      <c r="I550" s="1"/>
    </row>
    <row r="551" spans="9:9" x14ac:dyDescent="0.2">
      <c r="I551" s="1"/>
    </row>
    <row r="552" spans="9:9" x14ac:dyDescent="0.2">
      <c r="I552" s="1"/>
    </row>
    <row r="553" spans="9:9" x14ac:dyDescent="0.2">
      <c r="I553" s="1"/>
    </row>
    <row r="554" spans="9:9" x14ac:dyDescent="0.2">
      <c r="I554" s="1"/>
    </row>
    <row r="555" spans="9:9" x14ac:dyDescent="0.2">
      <c r="I555" s="1"/>
    </row>
    <row r="556" spans="9:9" x14ac:dyDescent="0.2">
      <c r="I556" s="1"/>
    </row>
    <row r="557" spans="9:9" x14ac:dyDescent="0.2">
      <c r="I557" s="1"/>
    </row>
    <row r="558" spans="9:9" x14ac:dyDescent="0.2">
      <c r="I558" s="1"/>
    </row>
    <row r="559" spans="9:9" x14ac:dyDescent="0.2">
      <c r="I559" s="1"/>
    </row>
    <row r="560" spans="9:9" x14ac:dyDescent="0.2">
      <c r="I560" s="1"/>
    </row>
    <row r="561" spans="9:9" x14ac:dyDescent="0.2">
      <c r="I561" s="1"/>
    </row>
    <row r="562" spans="9:9" x14ac:dyDescent="0.2">
      <c r="I562" s="1"/>
    </row>
    <row r="563" spans="9:9" x14ac:dyDescent="0.2">
      <c r="I563" s="1"/>
    </row>
    <row r="564" spans="9:9" x14ac:dyDescent="0.2">
      <c r="I564" s="1"/>
    </row>
    <row r="565" spans="9:9" x14ac:dyDescent="0.2">
      <c r="I565" s="1"/>
    </row>
    <row r="566" spans="9:9" x14ac:dyDescent="0.2">
      <c r="I566" s="1"/>
    </row>
    <row r="567" spans="9:9" x14ac:dyDescent="0.2">
      <c r="I567" s="1"/>
    </row>
    <row r="568" spans="9:9" x14ac:dyDescent="0.2">
      <c r="I568" s="1"/>
    </row>
    <row r="569" spans="9:9" x14ac:dyDescent="0.2">
      <c r="I569" s="1"/>
    </row>
    <row r="570" spans="9:9" x14ac:dyDescent="0.2">
      <c r="I570" s="1"/>
    </row>
    <row r="571" spans="9:9" x14ac:dyDescent="0.2">
      <c r="I571" s="1"/>
    </row>
    <row r="572" spans="9:9" x14ac:dyDescent="0.2">
      <c r="I572" s="1"/>
    </row>
    <row r="573" spans="9:9" x14ac:dyDescent="0.2">
      <c r="I573" s="1"/>
    </row>
    <row r="574" spans="9:9" x14ac:dyDescent="0.2">
      <c r="I574" s="1"/>
    </row>
    <row r="575" spans="9:9" x14ac:dyDescent="0.2">
      <c r="I575" s="1"/>
    </row>
    <row r="576" spans="9:9" x14ac:dyDescent="0.2">
      <c r="I576" s="1"/>
    </row>
    <row r="577" spans="9:9" x14ac:dyDescent="0.2">
      <c r="I577" s="1"/>
    </row>
    <row r="578" spans="9:9" x14ac:dyDescent="0.2">
      <c r="I578" s="1"/>
    </row>
    <row r="579" spans="9:9" x14ac:dyDescent="0.2">
      <c r="I579" s="1"/>
    </row>
    <row r="580" spans="9:9" x14ac:dyDescent="0.2">
      <c r="I580" s="1"/>
    </row>
    <row r="581" spans="9:9" x14ac:dyDescent="0.2">
      <c r="I581" s="1"/>
    </row>
    <row r="582" spans="9:9" x14ac:dyDescent="0.2">
      <c r="I582" s="1"/>
    </row>
    <row r="583" spans="9:9" x14ac:dyDescent="0.2">
      <c r="I583" s="1"/>
    </row>
    <row r="584" spans="9:9" x14ac:dyDescent="0.2">
      <c r="I584" s="1"/>
    </row>
    <row r="585" spans="9:9" x14ac:dyDescent="0.2">
      <c r="I585" s="1"/>
    </row>
    <row r="586" spans="9:9" x14ac:dyDescent="0.2">
      <c r="I586" s="1"/>
    </row>
    <row r="587" spans="9:9" x14ac:dyDescent="0.2">
      <c r="I587" s="1"/>
    </row>
    <row r="588" spans="9:9" x14ac:dyDescent="0.2">
      <c r="I588" s="1"/>
    </row>
    <row r="589" spans="9:9" x14ac:dyDescent="0.2">
      <c r="I589" s="1"/>
    </row>
    <row r="590" spans="9:9" x14ac:dyDescent="0.2">
      <c r="I590" s="1"/>
    </row>
    <row r="591" spans="9:9" x14ac:dyDescent="0.2">
      <c r="I591" s="1"/>
    </row>
    <row r="592" spans="9:9" x14ac:dyDescent="0.2">
      <c r="I592" s="1"/>
    </row>
    <row r="593" spans="9:9" x14ac:dyDescent="0.2">
      <c r="I593" s="1"/>
    </row>
    <row r="594" spans="9:9" x14ac:dyDescent="0.2">
      <c r="I594" s="1"/>
    </row>
    <row r="595" spans="9:9" x14ac:dyDescent="0.2">
      <c r="I595" s="1"/>
    </row>
    <row r="596" spans="9:9" x14ac:dyDescent="0.2">
      <c r="I596" s="1"/>
    </row>
    <row r="597" spans="9:9" x14ac:dyDescent="0.2">
      <c r="I597" s="1"/>
    </row>
    <row r="598" spans="9:9" x14ac:dyDescent="0.2">
      <c r="I598" s="1"/>
    </row>
    <row r="599" spans="9:9" x14ac:dyDescent="0.2">
      <c r="I599" s="1"/>
    </row>
    <row r="600" spans="9:9" x14ac:dyDescent="0.2">
      <c r="I600" s="1"/>
    </row>
    <row r="601" spans="9:9" x14ac:dyDescent="0.2">
      <c r="I601" s="1"/>
    </row>
    <row r="602" spans="9:9" x14ac:dyDescent="0.2">
      <c r="I602" s="1"/>
    </row>
    <row r="603" spans="9:9" x14ac:dyDescent="0.2">
      <c r="I603" s="1"/>
    </row>
    <row r="604" spans="9:9" x14ac:dyDescent="0.2">
      <c r="I604" s="1"/>
    </row>
    <row r="605" spans="9:9" x14ac:dyDescent="0.2">
      <c r="I605" s="1"/>
    </row>
    <row r="606" spans="9:9" x14ac:dyDescent="0.2">
      <c r="I606" s="1"/>
    </row>
    <row r="607" spans="9:9" x14ac:dyDescent="0.2">
      <c r="I607" s="1"/>
    </row>
    <row r="608" spans="9:9" x14ac:dyDescent="0.2">
      <c r="I608" s="1"/>
    </row>
    <row r="609" spans="9:9" x14ac:dyDescent="0.2">
      <c r="I609" s="1"/>
    </row>
    <row r="610" spans="9:9" x14ac:dyDescent="0.2">
      <c r="I610" s="1"/>
    </row>
    <row r="611" spans="9:9" x14ac:dyDescent="0.2">
      <c r="I611" s="1"/>
    </row>
    <row r="612" spans="9:9" x14ac:dyDescent="0.2">
      <c r="I612" s="1"/>
    </row>
    <row r="613" spans="9:9" x14ac:dyDescent="0.2">
      <c r="I613" s="1"/>
    </row>
    <row r="614" spans="9:9" x14ac:dyDescent="0.2">
      <c r="I614" s="1"/>
    </row>
    <row r="615" spans="9:9" x14ac:dyDescent="0.2">
      <c r="I615" s="1"/>
    </row>
    <row r="616" spans="9:9" x14ac:dyDescent="0.2">
      <c r="I616" s="1"/>
    </row>
    <row r="617" spans="9:9" x14ac:dyDescent="0.2">
      <c r="I617" s="1"/>
    </row>
    <row r="618" spans="9:9" x14ac:dyDescent="0.2">
      <c r="I618" s="1"/>
    </row>
    <row r="619" spans="9:9" x14ac:dyDescent="0.2">
      <c r="I619" s="1"/>
    </row>
    <row r="620" spans="9:9" x14ac:dyDescent="0.2">
      <c r="I620" s="1"/>
    </row>
    <row r="621" spans="9:9" x14ac:dyDescent="0.2">
      <c r="I621" s="1"/>
    </row>
    <row r="622" spans="9:9" x14ac:dyDescent="0.2">
      <c r="I622" s="1"/>
    </row>
    <row r="623" spans="9:9" x14ac:dyDescent="0.2">
      <c r="I623" s="1"/>
    </row>
    <row r="624" spans="9:9" x14ac:dyDescent="0.2">
      <c r="I624" s="1"/>
    </row>
    <row r="625" spans="9:9" x14ac:dyDescent="0.2">
      <c r="I625" s="1"/>
    </row>
    <row r="626" spans="9:9" x14ac:dyDescent="0.2">
      <c r="I626" s="1"/>
    </row>
    <row r="627" spans="9:9" x14ac:dyDescent="0.2">
      <c r="I627" s="1"/>
    </row>
    <row r="628" spans="9:9" x14ac:dyDescent="0.2">
      <c r="I628" s="1"/>
    </row>
    <row r="629" spans="9:9" x14ac:dyDescent="0.2">
      <c r="I629" s="1"/>
    </row>
    <row r="630" spans="9:9" x14ac:dyDescent="0.2">
      <c r="I630" s="1"/>
    </row>
    <row r="631" spans="9:9" x14ac:dyDescent="0.2">
      <c r="I631" s="1"/>
    </row>
    <row r="632" spans="9:9" x14ac:dyDescent="0.2">
      <c r="I632" s="1"/>
    </row>
    <row r="633" spans="9:9" x14ac:dyDescent="0.2">
      <c r="I633" s="1"/>
    </row>
    <row r="634" spans="9:9" x14ac:dyDescent="0.2">
      <c r="I634" s="1"/>
    </row>
    <row r="635" spans="9:9" x14ac:dyDescent="0.2">
      <c r="I635" s="1"/>
    </row>
    <row r="636" spans="9:9" x14ac:dyDescent="0.2">
      <c r="I636" s="1"/>
    </row>
    <row r="637" spans="9:9" x14ac:dyDescent="0.2">
      <c r="I637" s="1"/>
    </row>
    <row r="638" spans="9:9" x14ac:dyDescent="0.2">
      <c r="I638" s="1"/>
    </row>
    <row r="639" spans="9:9" x14ac:dyDescent="0.2">
      <c r="I639" s="1"/>
    </row>
    <row r="640" spans="9:9" x14ac:dyDescent="0.2">
      <c r="I640" s="1"/>
    </row>
    <row r="641" spans="9:9" x14ac:dyDescent="0.2">
      <c r="I641" s="1"/>
    </row>
    <row r="642" spans="9:9" x14ac:dyDescent="0.2">
      <c r="I642" s="1"/>
    </row>
    <row r="643" spans="9:9" x14ac:dyDescent="0.2">
      <c r="I643" s="1"/>
    </row>
    <row r="644" spans="9:9" x14ac:dyDescent="0.2">
      <c r="I644" s="1"/>
    </row>
    <row r="645" spans="9:9" x14ac:dyDescent="0.2">
      <c r="I645" s="1"/>
    </row>
    <row r="646" spans="9:9" x14ac:dyDescent="0.2">
      <c r="I646" s="1"/>
    </row>
    <row r="647" spans="9:9" x14ac:dyDescent="0.2">
      <c r="I647" s="1"/>
    </row>
    <row r="648" spans="9:9" x14ac:dyDescent="0.2">
      <c r="I648" s="1"/>
    </row>
    <row r="649" spans="9:9" x14ac:dyDescent="0.2">
      <c r="I649" s="1"/>
    </row>
    <row r="650" spans="9:9" x14ac:dyDescent="0.2">
      <c r="I650" s="1"/>
    </row>
    <row r="651" spans="9:9" x14ac:dyDescent="0.2">
      <c r="I651" s="1"/>
    </row>
    <row r="652" spans="9:9" x14ac:dyDescent="0.2">
      <c r="I652" s="1"/>
    </row>
    <row r="653" spans="9:9" x14ac:dyDescent="0.2">
      <c r="I653" s="1"/>
    </row>
    <row r="654" spans="9:9" x14ac:dyDescent="0.2">
      <c r="I654" s="1"/>
    </row>
    <row r="655" spans="9:9" x14ac:dyDescent="0.2">
      <c r="I655" s="1"/>
    </row>
    <row r="656" spans="9:9" x14ac:dyDescent="0.2">
      <c r="I656" s="1"/>
    </row>
    <row r="657" spans="9:9" x14ac:dyDescent="0.2">
      <c r="I657" s="1"/>
    </row>
    <row r="658" spans="9:9" x14ac:dyDescent="0.2">
      <c r="I658" s="1"/>
    </row>
    <row r="659" spans="9:9" x14ac:dyDescent="0.2">
      <c r="I659" s="1"/>
    </row>
    <row r="660" spans="9:9" x14ac:dyDescent="0.2">
      <c r="I660" s="1"/>
    </row>
    <row r="661" spans="9:9" x14ac:dyDescent="0.2">
      <c r="I661" s="1"/>
    </row>
    <row r="662" spans="9:9" x14ac:dyDescent="0.2">
      <c r="I662" s="1"/>
    </row>
    <row r="663" spans="9:9" x14ac:dyDescent="0.2">
      <c r="I663" s="1"/>
    </row>
    <row r="664" spans="9:9" x14ac:dyDescent="0.2">
      <c r="I664" s="1"/>
    </row>
    <row r="665" spans="9:9" x14ac:dyDescent="0.2">
      <c r="I665" s="1"/>
    </row>
    <row r="666" spans="9:9" x14ac:dyDescent="0.2">
      <c r="I666" s="1"/>
    </row>
    <row r="667" spans="9:9" x14ac:dyDescent="0.2">
      <c r="I667" s="1"/>
    </row>
    <row r="668" spans="9:9" x14ac:dyDescent="0.2">
      <c r="I668" s="1"/>
    </row>
    <row r="669" spans="9:9" x14ac:dyDescent="0.2">
      <c r="I669" s="1"/>
    </row>
    <row r="670" spans="9:9" x14ac:dyDescent="0.2">
      <c r="I670" s="1"/>
    </row>
    <row r="671" spans="9:9" x14ac:dyDescent="0.2">
      <c r="I671" s="1"/>
    </row>
    <row r="672" spans="9:9" x14ac:dyDescent="0.2">
      <c r="I672" s="1"/>
    </row>
    <row r="673" spans="9:9" x14ac:dyDescent="0.2">
      <c r="I673" s="1"/>
    </row>
    <row r="674" spans="9:9" x14ac:dyDescent="0.2">
      <c r="I674" s="1"/>
    </row>
    <row r="675" spans="9:9" x14ac:dyDescent="0.2">
      <c r="I675" s="1"/>
    </row>
    <row r="676" spans="9:9" x14ac:dyDescent="0.2">
      <c r="I676" s="1"/>
    </row>
    <row r="677" spans="9:9" x14ac:dyDescent="0.2">
      <c r="I677" s="1"/>
    </row>
    <row r="678" spans="9:9" x14ac:dyDescent="0.2">
      <c r="I678" s="1"/>
    </row>
    <row r="679" spans="9:9" x14ac:dyDescent="0.2">
      <c r="I679" s="1"/>
    </row>
    <row r="680" spans="9:9" x14ac:dyDescent="0.2">
      <c r="I680" s="1"/>
    </row>
    <row r="681" spans="9:9" x14ac:dyDescent="0.2">
      <c r="I681" s="1"/>
    </row>
    <row r="682" spans="9:9" x14ac:dyDescent="0.2">
      <c r="I682" s="1"/>
    </row>
    <row r="683" spans="9:9" x14ac:dyDescent="0.2">
      <c r="I683" s="1"/>
    </row>
    <row r="684" spans="9:9" x14ac:dyDescent="0.2">
      <c r="I684" s="1"/>
    </row>
    <row r="685" spans="9:9" x14ac:dyDescent="0.2">
      <c r="I685" s="1"/>
    </row>
    <row r="686" spans="9:9" x14ac:dyDescent="0.2">
      <c r="I686" s="1"/>
    </row>
    <row r="687" spans="9:9" x14ac:dyDescent="0.2">
      <c r="I687" s="1"/>
    </row>
    <row r="688" spans="9:9" x14ac:dyDescent="0.2">
      <c r="I688" s="1"/>
    </row>
    <row r="689" spans="9:9" x14ac:dyDescent="0.2">
      <c r="I689" s="1"/>
    </row>
    <row r="690" spans="9:9" x14ac:dyDescent="0.2">
      <c r="I690" s="1"/>
    </row>
    <row r="691" spans="9:9" x14ac:dyDescent="0.2">
      <c r="I691" s="1"/>
    </row>
    <row r="692" spans="9:9" x14ac:dyDescent="0.2">
      <c r="I692" s="1"/>
    </row>
    <row r="693" spans="9:9" x14ac:dyDescent="0.2">
      <c r="I693" s="1"/>
    </row>
    <row r="694" spans="9:9" x14ac:dyDescent="0.2">
      <c r="I694" s="1"/>
    </row>
    <row r="695" spans="9:9" x14ac:dyDescent="0.2">
      <c r="I695" s="1"/>
    </row>
    <row r="696" spans="9:9" x14ac:dyDescent="0.2">
      <c r="I696" s="1"/>
    </row>
    <row r="697" spans="9:9" x14ac:dyDescent="0.2">
      <c r="I697" s="1"/>
    </row>
    <row r="698" spans="9:9" x14ac:dyDescent="0.2">
      <c r="I698" s="1"/>
    </row>
    <row r="699" spans="9:9" x14ac:dyDescent="0.2">
      <c r="I699" s="1"/>
    </row>
    <row r="700" spans="9:9" x14ac:dyDescent="0.2">
      <c r="I700" s="1"/>
    </row>
    <row r="701" spans="9:9" x14ac:dyDescent="0.2">
      <c r="I701" s="1"/>
    </row>
    <row r="702" spans="9:9" x14ac:dyDescent="0.2">
      <c r="I702" s="1"/>
    </row>
    <row r="703" spans="9:9" x14ac:dyDescent="0.2">
      <c r="I703" s="1"/>
    </row>
    <row r="704" spans="9:9" x14ac:dyDescent="0.2">
      <c r="I704" s="1"/>
    </row>
    <row r="705" spans="9:9" x14ac:dyDescent="0.2">
      <c r="I705" s="1"/>
    </row>
    <row r="706" spans="9:9" x14ac:dyDescent="0.2">
      <c r="I706" s="1"/>
    </row>
    <row r="707" spans="9:9" x14ac:dyDescent="0.2">
      <c r="I707" s="1"/>
    </row>
    <row r="708" spans="9:9" x14ac:dyDescent="0.2">
      <c r="I708" s="1"/>
    </row>
    <row r="709" spans="9:9" x14ac:dyDescent="0.2">
      <c r="I709" s="1"/>
    </row>
    <row r="710" spans="9:9" x14ac:dyDescent="0.2">
      <c r="I710" s="1"/>
    </row>
    <row r="711" spans="9:9" x14ac:dyDescent="0.2">
      <c r="I711" s="1"/>
    </row>
    <row r="712" spans="9:9" x14ac:dyDescent="0.2">
      <c r="I712" s="1"/>
    </row>
    <row r="713" spans="9:9" x14ac:dyDescent="0.2">
      <c r="I713" s="1"/>
    </row>
    <row r="714" spans="9:9" x14ac:dyDescent="0.2">
      <c r="I714" s="1"/>
    </row>
    <row r="715" spans="9:9" x14ac:dyDescent="0.2">
      <c r="I715" s="1"/>
    </row>
    <row r="716" spans="9:9" x14ac:dyDescent="0.2">
      <c r="I716" s="1"/>
    </row>
    <row r="717" spans="9:9" x14ac:dyDescent="0.2">
      <c r="I717" s="1"/>
    </row>
    <row r="718" spans="9:9" x14ac:dyDescent="0.2">
      <c r="I718" s="1"/>
    </row>
    <row r="719" spans="9:9" x14ac:dyDescent="0.2">
      <c r="I719" s="1"/>
    </row>
    <row r="720" spans="9:9" x14ac:dyDescent="0.2">
      <c r="I720" s="1"/>
    </row>
    <row r="721" spans="9:9" x14ac:dyDescent="0.2">
      <c r="I721" s="1"/>
    </row>
    <row r="722" spans="9:9" x14ac:dyDescent="0.2">
      <c r="I722" s="1"/>
    </row>
    <row r="723" spans="9:9" x14ac:dyDescent="0.2">
      <c r="I723" s="1"/>
    </row>
    <row r="724" spans="9:9" x14ac:dyDescent="0.2">
      <c r="I724" s="1"/>
    </row>
    <row r="725" spans="9:9" x14ac:dyDescent="0.2">
      <c r="I725" s="1"/>
    </row>
    <row r="726" spans="9:9" x14ac:dyDescent="0.2">
      <c r="I726" s="1"/>
    </row>
    <row r="727" spans="9:9" x14ac:dyDescent="0.2">
      <c r="I727" s="1"/>
    </row>
    <row r="728" spans="9:9" x14ac:dyDescent="0.2">
      <c r="I728" s="1"/>
    </row>
    <row r="729" spans="9:9" x14ac:dyDescent="0.2">
      <c r="I729" s="1"/>
    </row>
    <row r="730" spans="9:9" x14ac:dyDescent="0.2">
      <c r="I730" s="1"/>
    </row>
    <row r="731" spans="9:9" x14ac:dyDescent="0.2">
      <c r="I731" s="1"/>
    </row>
    <row r="732" spans="9:9" x14ac:dyDescent="0.2">
      <c r="I732" s="1"/>
    </row>
    <row r="733" spans="9:9" x14ac:dyDescent="0.2">
      <c r="I733" s="1"/>
    </row>
    <row r="734" spans="9:9" x14ac:dyDescent="0.2">
      <c r="I734" s="1"/>
    </row>
    <row r="735" spans="9:9" x14ac:dyDescent="0.2">
      <c r="I735" s="1"/>
    </row>
    <row r="736" spans="9:9" x14ac:dyDescent="0.2">
      <c r="I736" s="1"/>
    </row>
    <row r="737" spans="9:9" x14ac:dyDescent="0.2">
      <c r="I737" s="1"/>
    </row>
    <row r="738" spans="9:9" x14ac:dyDescent="0.2">
      <c r="I738" s="1"/>
    </row>
    <row r="739" spans="9:9" x14ac:dyDescent="0.2">
      <c r="I739" s="1"/>
    </row>
    <row r="740" spans="9:9" x14ac:dyDescent="0.2">
      <c r="I740" s="1"/>
    </row>
    <row r="741" spans="9:9" x14ac:dyDescent="0.2">
      <c r="I741" s="1"/>
    </row>
    <row r="742" spans="9:9" x14ac:dyDescent="0.2">
      <c r="I742" s="1"/>
    </row>
    <row r="743" spans="9:9" x14ac:dyDescent="0.2">
      <c r="I743" s="1"/>
    </row>
    <row r="744" spans="9:9" x14ac:dyDescent="0.2">
      <c r="I744" s="1"/>
    </row>
    <row r="745" spans="9:9" x14ac:dyDescent="0.2">
      <c r="I745" s="1"/>
    </row>
    <row r="746" spans="9:9" x14ac:dyDescent="0.2">
      <c r="I746" s="1"/>
    </row>
    <row r="747" spans="9:9" x14ac:dyDescent="0.2">
      <c r="I747" s="1"/>
    </row>
    <row r="748" spans="9:9" x14ac:dyDescent="0.2">
      <c r="I748" s="1"/>
    </row>
    <row r="749" spans="9:9" x14ac:dyDescent="0.2">
      <c r="I749" s="1"/>
    </row>
    <row r="750" spans="9:9" x14ac:dyDescent="0.2">
      <c r="I750" s="1"/>
    </row>
    <row r="751" spans="9:9" x14ac:dyDescent="0.2">
      <c r="I751" s="1"/>
    </row>
    <row r="752" spans="9:9" x14ac:dyDescent="0.2">
      <c r="I752" s="1"/>
    </row>
    <row r="753" spans="9:9" x14ac:dyDescent="0.2">
      <c r="I753" s="1"/>
    </row>
    <row r="754" spans="9:9" x14ac:dyDescent="0.2">
      <c r="I754" s="1"/>
    </row>
    <row r="755" spans="9:9" x14ac:dyDescent="0.2">
      <c r="I755" s="1"/>
    </row>
    <row r="756" spans="9:9" x14ac:dyDescent="0.2">
      <c r="I756" s="1"/>
    </row>
    <row r="757" spans="9:9" x14ac:dyDescent="0.2">
      <c r="I757" s="1"/>
    </row>
    <row r="758" spans="9:9" x14ac:dyDescent="0.2">
      <c r="I758" s="1"/>
    </row>
    <row r="759" spans="9:9" x14ac:dyDescent="0.2">
      <c r="I759" s="1"/>
    </row>
    <row r="760" spans="9:9" x14ac:dyDescent="0.2">
      <c r="I760" s="1"/>
    </row>
    <row r="761" spans="9:9" x14ac:dyDescent="0.2">
      <c r="I761" s="1"/>
    </row>
    <row r="762" spans="9:9" x14ac:dyDescent="0.2">
      <c r="I762" s="1"/>
    </row>
    <row r="763" spans="9:9" x14ac:dyDescent="0.2">
      <c r="I763" s="1"/>
    </row>
    <row r="764" spans="9:9" x14ac:dyDescent="0.2">
      <c r="I764" s="1"/>
    </row>
    <row r="765" spans="9:9" x14ac:dyDescent="0.2">
      <c r="I765" s="1"/>
    </row>
    <row r="766" spans="9:9" x14ac:dyDescent="0.2">
      <c r="I766" s="1"/>
    </row>
    <row r="767" spans="9:9" x14ac:dyDescent="0.2">
      <c r="I767" s="1"/>
    </row>
    <row r="768" spans="9:9" x14ac:dyDescent="0.2">
      <c r="I768" s="1"/>
    </row>
    <row r="769" spans="9:9" x14ac:dyDescent="0.2">
      <c r="I769" s="1"/>
    </row>
    <row r="770" spans="9:9" x14ac:dyDescent="0.2">
      <c r="I770" s="1"/>
    </row>
    <row r="771" spans="9:9" x14ac:dyDescent="0.2">
      <c r="I771" s="1"/>
    </row>
    <row r="772" spans="9:9" x14ac:dyDescent="0.2">
      <c r="I772" s="1"/>
    </row>
    <row r="773" spans="9:9" x14ac:dyDescent="0.2">
      <c r="I773" s="1"/>
    </row>
    <row r="774" spans="9:9" x14ac:dyDescent="0.2">
      <c r="I774" s="1"/>
    </row>
    <row r="775" spans="9:9" x14ac:dyDescent="0.2">
      <c r="I775" s="1"/>
    </row>
    <row r="776" spans="9:9" x14ac:dyDescent="0.2">
      <c r="I776" s="1"/>
    </row>
    <row r="777" spans="9:9" x14ac:dyDescent="0.2">
      <c r="I777" s="1"/>
    </row>
    <row r="778" spans="9:9" x14ac:dyDescent="0.2">
      <c r="I778" s="1"/>
    </row>
    <row r="779" spans="9:9" x14ac:dyDescent="0.2">
      <c r="I779" s="1"/>
    </row>
    <row r="780" spans="9:9" x14ac:dyDescent="0.2">
      <c r="I780" s="1"/>
    </row>
    <row r="781" spans="9:9" x14ac:dyDescent="0.2">
      <c r="I781" s="1"/>
    </row>
    <row r="782" spans="9:9" x14ac:dyDescent="0.2">
      <c r="I782" s="1"/>
    </row>
    <row r="783" spans="9:9" x14ac:dyDescent="0.2">
      <c r="I783" s="1"/>
    </row>
    <row r="784" spans="9:9" x14ac:dyDescent="0.2">
      <c r="I784" s="1"/>
    </row>
    <row r="785" spans="9:9" x14ac:dyDescent="0.2">
      <c r="I785" s="1"/>
    </row>
    <row r="786" spans="9:9" x14ac:dyDescent="0.2">
      <c r="I786" s="1"/>
    </row>
    <row r="787" spans="9:9" x14ac:dyDescent="0.2">
      <c r="I787" s="1"/>
    </row>
    <row r="788" spans="9:9" x14ac:dyDescent="0.2">
      <c r="I788" s="1"/>
    </row>
    <row r="789" spans="9:9" x14ac:dyDescent="0.2">
      <c r="I789" s="1"/>
    </row>
    <row r="790" spans="9:9" x14ac:dyDescent="0.2">
      <c r="I790" s="1"/>
    </row>
    <row r="791" spans="9:9" x14ac:dyDescent="0.2">
      <c r="I791" s="1"/>
    </row>
    <row r="792" spans="9:9" x14ac:dyDescent="0.2">
      <c r="I792" s="1"/>
    </row>
    <row r="793" spans="9:9" x14ac:dyDescent="0.2">
      <c r="I793" s="1"/>
    </row>
    <row r="794" spans="9:9" x14ac:dyDescent="0.2">
      <c r="I794" s="1"/>
    </row>
    <row r="795" spans="9:9" x14ac:dyDescent="0.2">
      <c r="I795" s="1"/>
    </row>
    <row r="796" spans="9:9" x14ac:dyDescent="0.2">
      <c r="I796" s="1"/>
    </row>
    <row r="797" spans="9:9" x14ac:dyDescent="0.2">
      <c r="I797" s="1"/>
    </row>
    <row r="798" spans="9:9" x14ac:dyDescent="0.2">
      <c r="I798" s="1"/>
    </row>
    <row r="799" spans="9:9" x14ac:dyDescent="0.2">
      <c r="I799" s="1"/>
    </row>
    <row r="800" spans="9:9" x14ac:dyDescent="0.2">
      <c r="I800" s="1"/>
    </row>
    <row r="801" spans="9:9" x14ac:dyDescent="0.2">
      <c r="I801" s="1"/>
    </row>
    <row r="802" spans="9:9" x14ac:dyDescent="0.2">
      <c r="I802" s="1"/>
    </row>
    <row r="803" spans="9:9" x14ac:dyDescent="0.2">
      <c r="I803" s="1"/>
    </row>
    <row r="804" spans="9:9" x14ac:dyDescent="0.2">
      <c r="I804" s="1"/>
    </row>
    <row r="805" spans="9:9" x14ac:dyDescent="0.2">
      <c r="I805" s="1"/>
    </row>
    <row r="806" spans="9:9" x14ac:dyDescent="0.2">
      <c r="I806" s="1"/>
    </row>
    <row r="807" spans="9:9" x14ac:dyDescent="0.2">
      <c r="I807" s="1"/>
    </row>
    <row r="808" spans="9:9" x14ac:dyDescent="0.2">
      <c r="I808" s="1"/>
    </row>
    <row r="809" spans="9:9" x14ac:dyDescent="0.2">
      <c r="I809" s="1"/>
    </row>
    <row r="810" spans="9:9" x14ac:dyDescent="0.2">
      <c r="I810" s="1"/>
    </row>
    <row r="811" spans="9:9" x14ac:dyDescent="0.2">
      <c r="I811" s="1"/>
    </row>
    <row r="812" spans="9:9" x14ac:dyDescent="0.2">
      <c r="I812" s="1"/>
    </row>
    <row r="813" spans="9:9" x14ac:dyDescent="0.2">
      <c r="I813" s="1"/>
    </row>
    <row r="814" spans="9:9" x14ac:dyDescent="0.2">
      <c r="I814" s="1"/>
    </row>
    <row r="815" spans="9:9" x14ac:dyDescent="0.2">
      <c r="I815" s="1"/>
    </row>
    <row r="816" spans="9:9" x14ac:dyDescent="0.2">
      <c r="I816" s="1"/>
    </row>
    <row r="817" spans="9:9" x14ac:dyDescent="0.2">
      <c r="I817" s="1"/>
    </row>
    <row r="818" spans="9:9" x14ac:dyDescent="0.2">
      <c r="I818" s="1"/>
    </row>
    <row r="819" spans="9:9" x14ac:dyDescent="0.2">
      <c r="I819" s="1"/>
    </row>
    <row r="820" spans="9:9" x14ac:dyDescent="0.2">
      <c r="I820" s="1"/>
    </row>
    <row r="821" spans="9:9" x14ac:dyDescent="0.2">
      <c r="I821" s="1"/>
    </row>
    <row r="822" spans="9:9" x14ac:dyDescent="0.2">
      <c r="I822" s="1"/>
    </row>
    <row r="823" spans="9:9" x14ac:dyDescent="0.2">
      <c r="I823" s="1"/>
    </row>
    <row r="824" spans="9:9" x14ac:dyDescent="0.2">
      <c r="I824" s="1"/>
    </row>
    <row r="825" spans="9:9" x14ac:dyDescent="0.2">
      <c r="I825" s="1"/>
    </row>
    <row r="826" spans="9:9" x14ac:dyDescent="0.2">
      <c r="I826" s="1"/>
    </row>
    <row r="827" spans="9:9" x14ac:dyDescent="0.2">
      <c r="I827" s="1"/>
    </row>
    <row r="828" spans="9:9" x14ac:dyDescent="0.2">
      <c r="I828" s="1"/>
    </row>
    <row r="829" spans="9:9" x14ac:dyDescent="0.2">
      <c r="I829" s="1"/>
    </row>
    <row r="830" spans="9:9" x14ac:dyDescent="0.2">
      <c r="I830" s="1"/>
    </row>
    <row r="831" spans="9:9" x14ac:dyDescent="0.2">
      <c r="I831" s="1"/>
    </row>
    <row r="832" spans="9:9" x14ac:dyDescent="0.2">
      <c r="I832" s="1"/>
    </row>
    <row r="833" spans="9:9" x14ac:dyDescent="0.2">
      <c r="I833" s="1"/>
    </row>
    <row r="834" spans="9:9" x14ac:dyDescent="0.2">
      <c r="I834" s="1"/>
    </row>
    <row r="835" spans="9:9" x14ac:dyDescent="0.2">
      <c r="I835" s="1"/>
    </row>
    <row r="836" spans="9:9" x14ac:dyDescent="0.2">
      <c r="I836" s="1"/>
    </row>
    <row r="837" spans="9:9" x14ac:dyDescent="0.2">
      <c r="I837" s="1"/>
    </row>
    <row r="838" spans="9:9" x14ac:dyDescent="0.2">
      <c r="I838" s="1"/>
    </row>
    <row r="839" spans="9:9" x14ac:dyDescent="0.2">
      <c r="I839" s="1"/>
    </row>
    <row r="840" spans="9:9" x14ac:dyDescent="0.2">
      <c r="I840" s="1"/>
    </row>
    <row r="841" spans="9:9" x14ac:dyDescent="0.2">
      <c r="I841" s="1"/>
    </row>
    <row r="842" spans="9:9" x14ac:dyDescent="0.2">
      <c r="I842" s="1"/>
    </row>
    <row r="843" spans="9:9" x14ac:dyDescent="0.2">
      <c r="I843" s="1"/>
    </row>
    <row r="844" spans="9:9" x14ac:dyDescent="0.2">
      <c r="I844" s="1"/>
    </row>
    <row r="845" spans="9:9" x14ac:dyDescent="0.2">
      <c r="I845" s="1"/>
    </row>
    <row r="846" spans="9:9" x14ac:dyDescent="0.2">
      <c r="I846" s="1"/>
    </row>
    <row r="847" spans="9:9" x14ac:dyDescent="0.2">
      <c r="I847" s="1"/>
    </row>
    <row r="848" spans="9:9" x14ac:dyDescent="0.2">
      <c r="I848" s="1"/>
    </row>
    <row r="849" spans="9:9" x14ac:dyDescent="0.2">
      <c r="I849" s="1"/>
    </row>
    <row r="850" spans="9:9" x14ac:dyDescent="0.2">
      <c r="I850" s="1"/>
    </row>
    <row r="851" spans="9:9" x14ac:dyDescent="0.2">
      <c r="I851" s="1"/>
    </row>
    <row r="852" spans="9:9" x14ac:dyDescent="0.2">
      <c r="I852" s="1"/>
    </row>
    <row r="853" spans="9:9" x14ac:dyDescent="0.2">
      <c r="I853" s="1"/>
    </row>
    <row r="854" spans="9:9" x14ac:dyDescent="0.2">
      <c r="I854" s="1"/>
    </row>
    <row r="855" spans="9:9" x14ac:dyDescent="0.2">
      <c r="I855" s="1"/>
    </row>
    <row r="856" spans="9:9" x14ac:dyDescent="0.2">
      <c r="I856" s="1"/>
    </row>
    <row r="857" spans="9:9" x14ac:dyDescent="0.2">
      <c r="I857" s="1"/>
    </row>
    <row r="858" spans="9:9" x14ac:dyDescent="0.2">
      <c r="I858" s="1"/>
    </row>
    <row r="859" spans="9:9" x14ac:dyDescent="0.2">
      <c r="I859" s="1"/>
    </row>
    <row r="860" spans="9:9" x14ac:dyDescent="0.2">
      <c r="I860" s="1"/>
    </row>
    <row r="861" spans="9:9" x14ac:dyDescent="0.2">
      <c r="I861" s="1"/>
    </row>
    <row r="862" spans="9:9" x14ac:dyDescent="0.2">
      <c r="I862" s="1"/>
    </row>
    <row r="863" spans="9:9" x14ac:dyDescent="0.2">
      <c r="I863" s="1"/>
    </row>
    <row r="864" spans="9:9" x14ac:dyDescent="0.2">
      <c r="I864" s="1"/>
    </row>
    <row r="865" spans="9:9" x14ac:dyDescent="0.2">
      <c r="I865" s="1"/>
    </row>
    <row r="866" spans="9:9" x14ac:dyDescent="0.2">
      <c r="I866" s="1"/>
    </row>
    <row r="867" spans="9:9" x14ac:dyDescent="0.2">
      <c r="I867" s="1"/>
    </row>
    <row r="868" spans="9:9" x14ac:dyDescent="0.2">
      <c r="I868" s="1"/>
    </row>
    <row r="869" spans="9:9" x14ac:dyDescent="0.2">
      <c r="I869" s="1"/>
    </row>
    <row r="870" spans="9:9" x14ac:dyDescent="0.2">
      <c r="I870" s="1"/>
    </row>
    <row r="871" spans="9:9" x14ac:dyDescent="0.2">
      <c r="I871" s="1"/>
    </row>
    <row r="872" spans="9:9" x14ac:dyDescent="0.2">
      <c r="I872" s="1"/>
    </row>
    <row r="873" spans="9:9" x14ac:dyDescent="0.2">
      <c r="I873" s="1"/>
    </row>
    <row r="874" spans="9:9" x14ac:dyDescent="0.2">
      <c r="I874" s="1"/>
    </row>
    <row r="875" spans="9:9" x14ac:dyDescent="0.2">
      <c r="I875" s="1"/>
    </row>
    <row r="876" spans="9:9" x14ac:dyDescent="0.2">
      <c r="I876" s="1"/>
    </row>
    <row r="877" spans="9:9" x14ac:dyDescent="0.2">
      <c r="I877" s="1"/>
    </row>
    <row r="878" spans="9:9" x14ac:dyDescent="0.2">
      <c r="I878" s="1"/>
    </row>
    <row r="879" spans="9:9" x14ac:dyDescent="0.2">
      <c r="I879" s="1"/>
    </row>
    <row r="880" spans="9:9" x14ac:dyDescent="0.2">
      <c r="I880" s="1"/>
    </row>
    <row r="881" spans="9:9" x14ac:dyDescent="0.2">
      <c r="I881" s="1"/>
    </row>
    <row r="882" spans="9:9" x14ac:dyDescent="0.2">
      <c r="I882" s="1"/>
    </row>
    <row r="883" spans="9:9" x14ac:dyDescent="0.2">
      <c r="I883" s="1"/>
    </row>
    <row r="884" spans="9:9" x14ac:dyDescent="0.2">
      <c r="I884" s="1"/>
    </row>
    <row r="885" spans="9:9" x14ac:dyDescent="0.2">
      <c r="I885" s="1"/>
    </row>
    <row r="886" spans="9:9" x14ac:dyDescent="0.2">
      <c r="I886" s="1"/>
    </row>
    <row r="887" spans="9:9" x14ac:dyDescent="0.2">
      <c r="I887" s="1"/>
    </row>
    <row r="888" spans="9:9" x14ac:dyDescent="0.2">
      <c r="I888" s="1"/>
    </row>
    <row r="889" spans="9:9" x14ac:dyDescent="0.2">
      <c r="I889" s="1"/>
    </row>
    <row r="890" spans="9:9" x14ac:dyDescent="0.2">
      <c r="I890" s="1"/>
    </row>
    <row r="891" spans="9:9" x14ac:dyDescent="0.2">
      <c r="I891" s="1"/>
    </row>
    <row r="892" spans="9:9" x14ac:dyDescent="0.2">
      <c r="I892" s="1"/>
    </row>
    <row r="893" spans="9:9" x14ac:dyDescent="0.2">
      <c r="I893" s="1"/>
    </row>
    <row r="894" spans="9:9" x14ac:dyDescent="0.2">
      <c r="I894" s="1"/>
    </row>
    <row r="895" spans="9:9" x14ac:dyDescent="0.2">
      <c r="I895" s="1"/>
    </row>
    <row r="896" spans="9:9" x14ac:dyDescent="0.2">
      <c r="I896" s="1"/>
    </row>
    <row r="897" spans="9:9" x14ac:dyDescent="0.2">
      <c r="I897" s="1"/>
    </row>
    <row r="898" spans="9:9" x14ac:dyDescent="0.2">
      <c r="I898" s="1"/>
    </row>
    <row r="899" spans="9:9" x14ac:dyDescent="0.2">
      <c r="I899" s="1"/>
    </row>
    <row r="900" spans="9:9" x14ac:dyDescent="0.2">
      <c r="I900" s="1"/>
    </row>
    <row r="901" spans="9:9" x14ac:dyDescent="0.2">
      <c r="I901" s="1"/>
    </row>
    <row r="902" spans="9:9" x14ac:dyDescent="0.2">
      <c r="I902" s="1"/>
    </row>
    <row r="903" spans="9:9" x14ac:dyDescent="0.2">
      <c r="I903" s="1"/>
    </row>
    <row r="904" spans="9:9" x14ac:dyDescent="0.2">
      <c r="I904" s="1"/>
    </row>
    <row r="905" spans="9:9" x14ac:dyDescent="0.2">
      <c r="I905" s="1"/>
    </row>
    <row r="906" spans="9:9" x14ac:dyDescent="0.2">
      <c r="I906" s="1"/>
    </row>
    <row r="907" spans="9:9" x14ac:dyDescent="0.2">
      <c r="I907" s="1"/>
    </row>
    <row r="908" spans="9:9" x14ac:dyDescent="0.2">
      <c r="I908" s="1"/>
    </row>
    <row r="909" spans="9:9" x14ac:dyDescent="0.2">
      <c r="I909" s="1"/>
    </row>
    <row r="910" spans="9:9" x14ac:dyDescent="0.2">
      <c r="I910" s="1"/>
    </row>
    <row r="911" spans="9:9" x14ac:dyDescent="0.2">
      <c r="I911" s="1"/>
    </row>
    <row r="912" spans="9:9" x14ac:dyDescent="0.2">
      <c r="I912" s="1"/>
    </row>
    <row r="913" spans="9:9" x14ac:dyDescent="0.2">
      <c r="I913" s="1"/>
    </row>
    <row r="914" spans="9:9" x14ac:dyDescent="0.2">
      <c r="I914" s="1"/>
    </row>
    <row r="915" spans="9:9" x14ac:dyDescent="0.2">
      <c r="I915" s="1"/>
    </row>
    <row r="916" spans="9:9" x14ac:dyDescent="0.2">
      <c r="I916" s="1"/>
    </row>
    <row r="917" spans="9:9" x14ac:dyDescent="0.2">
      <c r="I917" s="1"/>
    </row>
    <row r="918" spans="9:9" x14ac:dyDescent="0.2">
      <c r="I918" s="1"/>
    </row>
    <row r="919" spans="9:9" x14ac:dyDescent="0.2">
      <c r="I919" s="1"/>
    </row>
    <row r="920" spans="9:9" x14ac:dyDescent="0.2">
      <c r="I920" s="1"/>
    </row>
    <row r="921" spans="9:9" x14ac:dyDescent="0.2">
      <c r="I921" s="1"/>
    </row>
    <row r="922" spans="9:9" x14ac:dyDescent="0.2">
      <c r="I922" s="1"/>
    </row>
    <row r="923" spans="9:9" x14ac:dyDescent="0.2">
      <c r="I923" s="1"/>
    </row>
    <row r="924" spans="9:9" x14ac:dyDescent="0.2">
      <c r="I924" s="1"/>
    </row>
    <row r="925" spans="9:9" x14ac:dyDescent="0.2">
      <c r="I925" s="1"/>
    </row>
    <row r="926" spans="9:9" x14ac:dyDescent="0.2">
      <c r="I926" s="1"/>
    </row>
    <row r="927" spans="9:9" x14ac:dyDescent="0.2">
      <c r="I927" s="1"/>
    </row>
    <row r="928" spans="9:9" x14ac:dyDescent="0.2">
      <c r="I928" s="1"/>
    </row>
    <row r="929" spans="9:9" x14ac:dyDescent="0.2">
      <c r="I929" s="1"/>
    </row>
    <row r="930" spans="9:9" x14ac:dyDescent="0.2">
      <c r="I930" s="1"/>
    </row>
    <row r="931" spans="9:9" x14ac:dyDescent="0.2">
      <c r="I931" s="1"/>
    </row>
    <row r="932" spans="9:9" x14ac:dyDescent="0.2">
      <c r="I932" s="1"/>
    </row>
    <row r="933" spans="9:9" x14ac:dyDescent="0.2">
      <c r="I933" s="1"/>
    </row>
    <row r="934" spans="9:9" x14ac:dyDescent="0.2">
      <c r="I934" s="1"/>
    </row>
    <row r="935" spans="9:9" x14ac:dyDescent="0.2">
      <c r="I935" s="1"/>
    </row>
    <row r="936" spans="9:9" x14ac:dyDescent="0.2">
      <c r="I936" s="1"/>
    </row>
    <row r="937" spans="9:9" x14ac:dyDescent="0.2">
      <c r="I937" s="1"/>
    </row>
    <row r="938" spans="9:9" x14ac:dyDescent="0.2">
      <c r="I938" s="1"/>
    </row>
    <row r="939" spans="9:9" x14ac:dyDescent="0.2">
      <c r="I939" s="1"/>
    </row>
    <row r="940" spans="9:9" x14ac:dyDescent="0.2">
      <c r="I940" s="1"/>
    </row>
    <row r="941" spans="9:9" x14ac:dyDescent="0.2">
      <c r="I941" s="1"/>
    </row>
    <row r="942" spans="9:9" x14ac:dyDescent="0.2">
      <c r="I942" s="1"/>
    </row>
    <row r="943" spans="9:9" x14ac:dyDescent="0.2">
      <c r="I943" s="1"/>
    </row>
    <row r="944" spans="9:9" x14ac:dyDescent="0.2">
      <c r="I944" s="1"/>
    </row>
    <row r="945" spans="9:9" x14ac:dyDescent="0.2">
      <c r="I945" s="1"/>
    </row>
    <row r="946" spans="9:9" x14ac:dyDescent="0.2">
      <c r="I946" s="1"/>
    </row>
    <row r="947" spans="9:9" x14ac:dyDescent="0.2">
      <c r="I947" s="1"/>
    </row>
    <row r="948" spans="9:9" x14ac:dyDescent="0.2">
      <c r="I948" s="1"/>
    </row>
    <row r="949" spans="9:9" x14ac:dyDescent="0.2">
      <c r="I949" s="1"/>
    </row>
    <row r="950" spans="9:9" x14ac:dyDescent="0.2">
      <c r="I950" s="1"/>
    </row>
    <row r="951" spans="9:9" x14ac:dyDescent="0.2">
      <c r="I951" s="1"/>
    </row>
    <row r="952" spans="9:9" x14ac:dyDescent="0.2">
      <c r="I952" s="1"/>
    </row>
    <row r="953" spans="9:9" x14ac:dyDescent="0.2">
      <c r="I953" s="1"/>
    </row>
    <row r="954" spans="9:9" x14ac:dyDescent="0.2">
      <c r="I954" s="1"/>
    </row>
    <row r="955" spans="9:9" x14ac:dyDescent="0.2">
      <c r="I955" s="1"/>
    </row>
    <row r="956" spans="9:9" x14ac:dyDescent="0.2">
      <c r="I956" s="1"/>
    </row>
    <row r="957" spans="9:9" x14ac:dyDescent="0.2">
      <c r="I957" s="1"/>
    </row>
    <row r="958" spans="9:9" x14ac:dyDescent="0.2">
      <c r="I958" s="1"/>
    </row>
    <row r="959" spans="9:9" x14ac:dyDescent="0.2">
      <c r="I959" s="1"/>
    </row>
    <row r="960" spans="9:9" x14ac:dyDescent="0.2">
      <c r="I960" s="1"/>
    </row>
    <row r="961" spans="9:9" x14ac:dyDescent="0.2">
      <c r="I961" s="1"/>
    </row>
    <row r="962" spans="9:9" x14ac:dyDescent="0.2">
      <c r="I962" s="1"/>
    </row>
    <row r="963" spans="9:9" x14ac:dyDescent="0.2">
      <c r="I963" s="1"/>
    </row>
    <row r="964" spans="9:9" x14ac:dyDescent="0.2">
      <c r="I964" s="1"/>
    </row>
    <row r="965" spans="9:9" x14ac:dyDescent="0.2">
      <c r="I965" s="1"/>
    </row>
    <row r="966" spans="9:9" x14ac:dyDescent="0.2">
      <c r="I966" s="1"/>
    </row>
    <row r="967" spans="9:9" x14ac:dyDescent="0.2">
      <c r="I967" s="1"/>
    </row>
    <row r="968" spans="9:9" x14ac:dyDescent="0.2">
      <c r="I968" s="1"/>
    </row>
    <row r="969" spans="9:9" x14ac:dyDescent="0.2">
      <c r="I969" s="1"/>
    </row>
    <row r="970" spans="9:9" x14ac:dyDescent="0.2">
      <c r="I970" s="1"/>
    </row>
    <row r="971" spans="9:9" x14ac:dyDescent="0.2">
      <c r="I971" s="1"/>
    </row>
    <row r="972" spans="9:9" x14ac:dyDescent="0.2">
      <c r="I972" s="1"/>
    </row>
    <row r="973" spans="9:9" x14ac:dyDescent="0.2">
      <c r="I973" s="1"/>
    </row>
    <row r="974" spans="9:9" x14ac:dyDescent="0.2">
      <c r="I974" s="1"/>
    </row>
    <row r="975" spans="9:9" x14ac:dyDescent="0.2">
      <c r="I975" s="1"/>
    </row>
    <row r="976" spans="9:9" x14ac:dyDescent="0.2">
      <c r="I976" s="1"/>
    </row>
    <row r="977" spans="9:9" x14ac:dyDescent="0.2">
      <c r="I977" s="1"/>
    </row>
    <row r="978" spans="9:9" x14ac:dyDescent="0.2">
      <c r="I978" s="1"/>
    </row>
    <row r="979" spans="9:9" x14ac:dyDescent="0.2">
      <c r="I979" s="1"/>
    </row>
    <row r="980" spans="9:9" x14ac:dyDescent="0.2">
      <c r="I980" s="1"/>
    </row>
    <row r="981" spans="9:9" x14ac:dyDescent="0.2">
      <c r="I981" s="1"/>
    </row>
    <row r="982" spans="9:9" x14ac:dyDescent="0.2">
      <c r="I982" s="1"/>
    </row>
    <row r="983" spans="9:9" x14ac:dyDescent="0.2">
      <c r="I983" s="1"/>
    </row>
    <row r="984" spans="9:9" x14ac:dyDescent="0.2">
      <c r="I984" s="1"/>
    </row>
    <row r="985" spans="9:9" x14ac:dyDescent="0.2">
      <c r="I985" s="1"/>
    </row>
    <row r="986" spans="9:9" x14ac:dyDescent="0.2">
      <c r="I986" s="1"/>
    </row>
    <row r="987" spans="9:9" x14ac:dyDescent="0.2">
      <c r="I987" s="1"/>
    </row>
    <row r="988" spans="9:9" x14ac:dyDescent="0.2">
      <c r="I988" s="1"/>
    </row>
    <row r="989" spans="9:9" x14ac:dyDescent="0.2">
      <c r="I989" s="1"/>
    </row>
    <row r="990" spans="9:9" x14ac:dyDescent="0.2">
      <c r="I990" s="1"/>
    </row>
    <row r="991" spans="9:9" x14ac:dyDescent="0.2">
      <c r="I991" s="1"/>
    </row>
    <row r="992" spans="9:9" x14ac:dyDescent="0.2">
      <c r="I992" s="1"/>
    </row>
    <row r="993" spans="9:9" x14ac:dyDescent="0.2">
      <c r="I993" s="1"/>
    </row>
    <row r="994" spans="9:9" x14ac:dyDescent="0.2">
      <c r="I994" s="1"/>
    </row>
    <row r="995" spans="9:9" x14ac:dyDescent="0.2">
      <c r="I995" s="1"/>
    </row>
    <row r="996" spans="9:9" x14ac:dyDescent="0.2">
      <c r="I996" s="1"/>
    </row>
    <row r="997" spans="9:9" x14ac:dyDescent="0.2">
      <c r="I997" s="1"/>
    </row>
    <row r="998" spans="9:9" x14ac:dyDescent="0.2">
      <c r="I998" s="1"/>
    </row>
    <row r="999" spans="9:9" x14ac:dyDescent="0.2">
      <c r="I999" s="1"/>
    </row>
    <row r="1000" spans="9:9" x14ac:dyDescent="0.2">
      <c r="I1000" s="1"/>
    </row>
    <row r="1001" spans="9:9" x14ac:dyDescent="0.2">
      <c r="I1001" s="1"/>
    </row>
    <row r="1002" spans="9:9" x14ac:dyDescent="0.2">
      <c r="I1002" s="1"/>
    </row>
    <row r="1003" spans="9:9" x14ac:dyDescent="0.2">
      <c r="I1003" s="1"/>
    </row>
    <row r="1004" spans="9:9" x14ac:dyDescent="0.2">
      <c r="I1004" s="1"/>
    </row>
    <row r="1005" spans="9:9" x14ac:dyDescent="0.2">
      <c r="I1005" s="1"/>
    </row>
    <row r="1006" spans="9:9" x14ac:dyDescent="0.2">
      <c r="I1006" s="1"/>
    </row>
    <row r="1007" spans="9:9" x14ac:dyDescent="0.2">
      <c r="I1007" s="1"/>
    </row>
    <row r="1008" spans="9:9" x14ac:dyDescent="0.2">
      <c r="I1008" s="1"/>
    </row>
    <row r="1009" spans="9:9" x14ac:dyDescent="0.2">
      <c r="I1009" s="1"/>
    </row>
    <row r="1010" spans="9:9" x14ac:dyDescent="0.2">
      <c r="I1010" s="1"/>
    </row>
    <row r="1011" spans="9:9" x14ac:dyDescent="0.2">
      <c r="I1011" s="1"/>
    </row>
    <row r="1012" spans="9:9" x14ac:dyDescent="0.2">
      <c r="I1012" s="1"/>
    </row>
    <row r="1013" spans="9:9" x14ac:dyDescent="0.2">
      <c r="I1013" s="1"/>
    </row>
    <row r="1014" spans="9:9" x14ac:dyDescent="0.2">
      <c r="I1014" s="1"/>
    </row>
    <row r="1015" spans="9:9" x14ac:dyDescent="0.2">
      <c r="I1015" s="1"/>
    </row>
    <row r="1016" spans="9:9" x14ac:dyDescent="0.2">
      <c r="I1016" s="1"/>
    </row>
    <row r="1017" spans="9:9" x14ac:dyDescent="0.2">
      <c r="I1017" s="1"/>
    </row>
    <row r="1018" spans="9:9" x14ac:dyDescent="0.2">
      <c r="I1018" s="1"/>
    </row>
    <row r="1019" spans="9:9" x14ac:dyDescent="0.2">
      <c r="I1019" s="1"/>
    </row>
    <row r="1020" spans="9:9" x14ac:dyDescent="0.2">
      <c r="I1020" s="1"/>
    </row>
    <row r="1021" spans="9:9" x14ac:dyDescent="0.2">
      <c r="I1021" s="1"/>
    </row>
    <row r="1022" spans="9:9" x14ac:dyDescent="0.2">
      <c r="I1022" s="1"/>
    </row>
    <row r="1023" spans="9:9" x14ac:dyDescent="0.2">
      <c r="I1023" s="1"/>
    </row>
    <row r="1024" spans="9:9" x14ac:dyDescent="0.2">
      <c r="I1024" s="1"/>
    </row>
    <row r="1025" spans="9:9" x14ac:dyDescent="0.2">
      <c r="I1025" s="1"/>
    </row>
    <row r="1026" spans="9:9" x14ac:dyDescent="0.2">
      <c r="I1026" s="1"/>
    </row>
    <row r="1027" spans="9:9" x14ac:dyDescent="0.2">
      <c r="I1027" s="1"/>
    </row>
    <row r="1028" spans="9:9" x14ac:dyDescent="0.2">
      <c r="I1028" s="1"/>
    </row>
    <row r="1029" spans="9:9" x14ac:dyDescent="0.2">
      <c r="I1029" s="1"/>
    </row>
    <row r="1030" spans="9:9" x14ac:dyDescent="0.2">
      <c r="I1030" s="1"/>
    </row>
    <row r="1031" spans="9:9" x14ac:dyDescent="0.2">
      <c r="I1031" s="1"/>
    </row>
    <row r="1032" spans="9:9" x14ac:dyDescent="0.2">
      <c r="I1032" s="1"/>
    </row>
    <row r="1033" spans="9:9" x14ac:dyDescent="0.2">
      <c r="I1033" s="1"/>
    </row>
    <row r="1034" spans="9:9" x14ac:dyDescent="0.2">
      <c r="I1034" s="1"/>
    </row>
    <row r="1035" spans="9:9" x14ac:dyDescent="0.2">
      <c r="I1035" s="1"/>
    </row>
    <row r="1036" spans="9:9" x14ac:dyDescent="0.2">
      <c r="I1036" s="1"/>
    </row>
    <row r="1037" spans="9:9" x14ac:dyDescent="0.2">
      <c r="I1037" s="1"/>
    </row>
    <row r="1038" spans="9:9" x14ac:dyDescent="0.2">
      <c r="I1038" s="1"/>
    </row>
    <row r="1039" spans="9:9" x14ac:dyDescent="0.2">
      <c r="I1039" s="1"/>
    </row>
    <row r="1040" spans="9:9" x14ac:dyDescent="0.2">
      <c r="I1040" s="1"/>
    </row>
    <row r="1041" spans="9:9" x14ac:dyDescent="0.2">
      <c r="I1041" s="1"/>
    </row>
    <row r="1042" spans="9:9" x14ac:dyDescent="0.2">
      <c r="I1042" s="1"/>
    </row>
    <row r="1043" spans="9:9" x14ac:dyDescent="0.2">
      <c r="I1043" s="1"/>
    </row>
    <row r="1044" spans="9:9" x14ac:dyDescent="0.2">
      <c r="I1044" s="1"/>
    </row>
    <row r="1045" spans="9:9" x14ac:dyDescent="0.2">
      <c r="I1045" s="1"/>
    </row>
    <row r="1046" spans="9:9" x14ac:dyDescent="0.2">
      <c r="I1046" s="1"/>
    </row>
    <row r="1047" spans="9:9" x14ac:dyDescent="0.2">
      <c r="I1047" s="1"/>
    </row>
    <row r="1048" spans="9:9" x14ac:dyDescent="0.2">
      <c r="I1048" s="1"/>
    </row>
    <row r="1049" spans="9:9" x14ac:dyDescent="0.2">
      <c r="I1049" s="1"/>
    </row>
    <row r="1050" spans="9:9" x14ac:dyDescent="0.2">
      <c r="I1050" s="1"/>
    </row>
    <row r="1051" spans="9:9" x14ac:dyDescent="0.2">
      <c r="I1051" s="1"/>
    </row>
    <row r="1052" spans="9:9" x14ac:dyDescent="0.2">
      <c r="I1052" s="1"/>
    </row>
    <row r="1053" spans="9:9" x14ac:dyDescent="0.2">
      <c r="I1053" s="1"/>
    </row>
    <row r="1054" spans="9:9" x14ac:dyDescent="0.2">
      <c r="I1054" s="1"/>
    </row>
    <row r="1055" spans="9:9" x14ac:dyDescent="0.2">
      <c r="I1055" s="1"/>
    </row>
    <row r="1056" spans="9:9" x14ac:dyDescent="0.2">
      <c r="I1056" s="1"/>
    </row>
    <row r="1057" spans="9:9" x14ac:dyDescent="0.2">
      <c r="I1057" s="1"/>
    </row>
    <row r="1058" spans="9:9" x14ac:dyDescent="0.2">
      <c r="I1058" s="1"/>
    </row>
    <row r="1059" spans="9:9" x14ac:dyDescent="0.2">
      <c r="I1059" s="1"/>
    </row>
    <row r="1060" spans="9:9" x14ac:dyDescent="0.2">
      <c r="I1060" s="1"/>
    </row>
    <row r="1061" spans="9:9" x14ac:dyDescent="0.2">
      <c r="I1061" s="1"/>
    </row>
    <row r="1062" spans="9:9" x14ac:dyDescent="0.2">
      <c r="I1062" s="1"/>
    </row>
    <row r="1063" spans="9:9" x14ac:dyDescent="0.2">
      <c r="I1063" s="1"/>
    </row>
    <row r="1064" spans="9:9" x14ac:dyDescent="0.2">
      <c r="I1064" s="1"/>
    </row>
    <row r="1065" spans="9:9" x14ac:dyDescent="0.2">
      <c r="I1065" s="1"/>
    </row>
    <row r="1066" spans="9:9" x14ac:dyDescent="0.2">
      <c r="I1066" s="1"/>
    </row>
    <row r="1067" spans="9:9" x14ac:dyDescent="0.2">
      <c r="I1067" s="1"/>
    </row>
    <row r="1068" spans="9:9" x14ac:dyDescent="0.2">
      <c r="I1068" s="1"/>
    </row>
    <row r="1069" spans="9:9" x14ac:dyDescent="0.2">
      <c r="I1069" s="1"/>
    </row>
    <row r="1070" spans="9:9" x14ac:dyDescent="0.2">
      <c r="I1070" s="1"/>
    </row>
    <row r="1071" spans="9:9" x14ac:dyDescent="0.2">
      <c r="I1071" s="1"/>
    </row>
    <row r="1072" spans="9:9" x14ac:dyDescent="0.2">
      <c r="I1072" s="1"/>
    </row>
    <row r="1073" spans="9:9" x14ac:dyDescent="0.2">
      <c r="I1073" s="1"/>
    </row>
    <row r="1074" spans="9:9" x14ac:dyDescent="0.2">
      <c r="I1074" s="1"/>
    </row>
    <row r="1075" spans="9:9" x14ac:dyDescent="0.2">
      <c r="I1075" s="1"/>
    </row>
    <row r="1076" spans="9:9" x14ac:dyDescent="0.2">
      <c r="I1076" s="1"/>
    </row>
    <row r="1077" spans="9:9" x14ac:dyDescent="0.2">
      <c r="I1077" s="1"/>
    </row>
    <row r="1078" spans="9:9" x14ac:dyDescent="0.2">
      <c r="I1078" s="1"/>
    </row>
    <row r="1079" spans="9:9" x14ac:dyDescent="0.2">
      <c r="I1079" s="1"/>
    </row>
    <row r="1080" spans="9:9" x14ac:dyDescent="0.2">
      <c r="I1080" s="1"/>
    </row>
    <row r="1081" spans="9:9" x14ac:dyDescent="0.2">
      <c r="I1081" s="1"/>
    </row>
    <row r="1082" spans="9:9" x14ac:dyDescent="0.2">
      <c r="I1082" s="1"/>
    </row>
    <row r="1083" spans="9:9" x14ac:dyDescent="0.2">
      <c r="I1083" s="1"/>
    </row>
    <row r="1084" spans="9:9" x14ac:dyDescent="0.2">
      <c r="I1084" s="1"/>
    </row>
    <row r="1085" spans="9:9" x14ac:dyDescent="0.2">
      <c r="I1085" s="1"/>
    </row>
    <row r="1086" spans="9:9" x14ac:dyDescent="0.2">
      <c r="I1086" s="1"/>
    </row>
    <row r="1087" spans="9:9" x14ac:dyDescent="0.2">
      <c r="I1087" s="1"/>
    </row>
    <row r="1088" spans="9:9" x14ac:dyDescent="0.2">
      <c r="I1088" s="1"/>
    </row>
    <row r="1089" spans="9:9" x14ac:dyDescent="0.2">
      <c r="I1089" s="1"/>
    </row>
    <row r="1090" spans="9:9" x14ac:dyDescent="0.2">
      <c r="I1090" s="1"/>
    </row>
    <row r="1091" spans="9:9" x14ac:dyDescent="0.2">
      <c r="I1091" s="1"/>
    </row>
    <row r="1092" spans="9:9" x14ac:dyDescent="0.2">
      <c r="I1092" s="1"/>
    </row>
    <row r="1093" spans="9:9" x14ac:dyDescent="0.2">
      <c r="I1093" s="1"/>
    </row>
    <row r="1094" spans="9:9" x14ac:dyDescent="0.2">
      <c r="I1094" s="1"/>
    </row>
    <row r="1095" spans="9:9" x14ac:dyDescent="0.2">
      <c r="I1095" s="1"/>
    </row>
    <row r="1096" spans="9:9" x14ac:dyDescent="0.2">
      <c r="I1096" s="1"/>
    </row>
    <row r="1097" spans="9:9" x14ac:dyDescent="0.2">
      <c r="I1097" s="1"/>
    </row>
    <row r="1098" spans="9:9" x14ac:dyDescent="0.2">
      <c r="I1098" s="1"/>
    </row>
    <row r="1099" spans="9:9" x14ac:dyDescent="0.2">
      <c r="I1099" s="1"/>
    </row>
    <row r="1100" spans="9:9" x14ac:dyDescent="0.2">
      <c r="I1100" s="1"/>
    </row>
    <row r="1101" spans="9:9" x14ac:dyDescent="0.2">
      <c r="I1101" s="1"/>
    </row>
    <row r="1102" spans="9:9" x14ac:dyDescent="0.2">
      <c r="I1102" s="1"/>
    </row>
    <row r="1103" spans="9:9" x14ac:dyDescent="0.2">
      <c r="I1103" s="1"/>
    </row>
    <row r="1104" spans="9:9" x14ac:dyDescent="0.2">
      <c r="I1104" s="1"/>
    </row>
    <row r="1105" spans="9:9" x14ac:dyDescent="0.2">
      <c r="I1105" s="1"/>
    </row>
    <row r="1106" spans="9:9" x14ac:dyDescent="0.2">
      <c r="I1106" s="1"/>
    </row>
    <row r="1107" spans="9:9" x14ac:dyDescent="0.2">
      <c r="I1107" s="1"/>
    </row>
    <row r="1108" spans="9:9" x14ac:dyDescent="0.2">
      <c r="I1108" s="1"/>
    </row>
    <row r="1109" spans="9:9" x14ac:dyDescent="0.2">
      <c r="I1109" s="1"/>
    </row>
    <row r="1110" spans="9:9" x14ac:dyDescent="0.2">
      <c r="I1110" s="1"/>
    </row>
    <row r="1111" spans="9:9" x14ac:dyDescent="0.2">
      <c r="I1111" s="1"/>
    </row>
    <row r="1112" spans="9:9" x14ac:dyDescent="0.2">
      <c r="I1112" s="1"/>
    </row>
    <row r="1113" spans="9:9" x14ac:dyDescent="0.2">
      <c r="I1113" s="1"/>
    </row>
    <row r="1114" spans="9:9" x14ac:dyDescent="0.2">
      <c r="I1114" s="1"/>
    </row>
    <row r="1115" spans="9:9" x14ac:dyDescent="0.2">
      <c r="I1115" s="1"/>
    </row>
    <row r="1116" spans="9:9" x14ac:dyDescent="0.2">
      <c r="I1116" s="1"/>
    </row>
    <row r="1117" spans="9:9" x14ac:dyDescent="0.2">
      <c r="I1117" s="1"/>
    </row>
    <row r="1118" spans="9:9" x14ac:dyDescent="0.2">
      <c r="I1118" s="1"/>
    </row>
    <row r="1119" spans="9:9" x14ac:dyDescent="0.2">
      <c r="I1119" s="1"/>
    </row>
    <row r="1120" spans="9:9" x14ac:dyDescent="0.2">
      <c r="I1120" s="1"/>
    </row>
    <row r="1121" spans="9:9" x14ac:dyDescent="0.2">
      <c r="I1121" s="1"/>
    </row>
    <row r="1122" spans="9:9" x14ac:dyDescent="0.2">
      <c r="I1122" s="1"/>
    </row>
    <row r="1123" spans="9:9" x14ac:dyDescent="0.2">
      <c r="I1123" s="1"/>
    </row>
    <row r="1124" spans="9:9" x14ac:dyDescent="0.2">
      <c r="I1124" s="1"/>
    </row>
    <row r="1125" spans="9:9" x14ac:dyDescent="0.2">
      <c r="I1125" s="1"/>
    </row>
    <row r="1126" spans="9:9" x14ac:dyDescent="0.2">
      <c r="I1126" s="1"/>
    </row>
    <row r="1127" spans="9:9" x14ac:dyDescent="0.2">
      <c r="I1127" s="1"/>
    </row>
    <row r="1128" spans="9:9" x14ac:dyDescent="0.2">
      <c r="I1128" s="1"/>
    </row>
    <row r="1129" spans="9:9" x14ac:dyDescent="0.2">
      <c r="I1129" s="1"/>
    </row>
    <row r="1130" spans="9:9" x14ac:dyDescent="0.2">
      <c r="I1130" s="1"/>
    </row>
    <row r="1131" spans="9:9" x14ac:dyDescent="0.2">
      <c r="I1131" s="1"/>
    </row>
    <row r="1132" spans="9:9" x14ac:dyDescent="0.2">
      <c r="I1132" s="1"/>
    </row>
    <row r="1133" spans="9:9" x14ac:dyDescent="0.2">
      <c r="I1133" s="1"/>
    </row>
    <row r="1134" spans="9:9" x14ac:dyDescent="0.2">
      <c r="I1134" s="1"/>
    </row>
    <row r="1135" spans="9:9" x14ac:dyDescent="0.2">
      <c r="I1135" s="1"/>
    </row>
    <row r="1136" spans="9:9" x14ac:dyDescent="0.2">
      <c r="I1136" s="1"/>
    </row>
    <row r="1137" spans="9:9" x14ac:dyDescent="0.2">
      <c r="I1137" s="1"/>
    </row>
    <row r="1138" spans="9:9" x14ac:dyDescent="0.2">
      <c r="I1138" s="1"/>
    </row>
    <row r="1139" spans="9:9" x14ac:dyDescent="0.2">
      <c r="I1139" s="1"/>
    </row>
    <row r="1140" spans="9:9" x14ac:dyDescent="0.2">
      <c r="I1140" s="1"/>
    </row>
    <row r="1141" spans="9:9" x14ac:dyDescent="0.2">
      <c r="I1141" s="1"/>
    </row>
    <row r="1142" spans="9:9" x14ac:dyDescent="0.2">
      <c r="I1142" s="1"/>
    </row>
    <row r="1143" spans="9:9" x14ac:dyDescent="0.2">
      <c r="I1143" s="1"/>
    </row>
    <row r="1144" spans="9:9" x14ac:dyDescent="0.2">
      <c r="I1144" s="1"/>
    </row>
    <row r="1145" spans="9:9" x14ac:dyDescent="0.2">
      <c r="I1145" s="1"/>
    </row>
    <row r="1146" spans="9:9" x14ac:dyDescent="0.2">
      <c r="I1146" s="1"/>
    </row>
    <row r="1147" spans="9:9" x14ac:dyDescent="0.2">
      <c r="I1147" s="1"/>
    </row>
    <row r="1148" spans="9:9" x14ac:dyDescent="0.2">
      <c r="I1148" s="1"/>
    </row>
    <row r="1149" spans="9:9" x14ac:dyDescent="0.2">
      <c r="I1149" s="1"/>
    </row>
    <row r="1150" spans="9:9" x14ac:dyDescent="0.2">
      <c r="I1150" s="1"/>
    </row>
    <row r="1151" spans="9:9" x14ac:dyDescent="0.2">
      <c r="I1151" s="1"/>
    </row>
    <row r="1152" spans="9:9" x14ac:dyDescent="0.2">
      <c r="I1152" s="1"/>
    </row>
    <row r="1153" spans="9:9" x14ac:dyDescent="0.2">
      <c r="I1153" s="1"/>
    </row>
    <row r="1154" spans="9:9" x14ac:dyDescent="0.2">
      <c r="I1154" s="1"/>
    </row>
    <row r="1155" spans="9:9" x14ac:dyDescent="0.2">
      <c r="I1155" s="1"/>
    </row>
    <row r="1156" spans="9:9" x14ac:dyDescent="0.2">
      <c r="I1156" s="1"/>
    </row>
    <row r="1157" spans="9:9" x14ac:dyDescent="0.2">
      <c r="I1157" s="1"/>
    </row>
    <row r="1158" spans="9:9" x14ac:dyDescent="0.2">
      <c r="I1158" s="1"/>
    </row>
    <row r="1159" spans="9:9" x14ac:dyDescent="0.2">
      <c r="I1159" s="1"/>
    </row>
    <row r="1160" spans="9:9" x14ac:dyDescent="0.2">
      <c r="I1160" s="1"/>
    </row>
    <row r="1161" spans="9:9" x14ac:dyDescent="0.2">
      <c r="I1161" s="1"/>
    </row>
    <row r="1162" spans="9:9" x14ac:dyDescent="0.2">
      <c r="I1162" s="1"/>
    </row>
    <row r="1163" spans="9:9" x14ac:dyDescent="0.2">
      <c r="I1163" s="1"/>
    </row>
    <row r="1164" spans="9:9" x14ac:dyDescent="0.2">
      <c r="I1164" s="1"/>
    </row>
    <row r="1165" spans="9:9" x14ac:dyDescent="0.2">
      <c r="I1165" s="1"/>
    </row>
    <row r="1166" spans="9:9" x14ac:dyDescent="0.2">
      <c r="I1166" s="1"/>
    </row>
    <row r="1167" spans="9:9" x14ac:dyDescent="0.2">
      <c r="I1167" s="1"/>
    </row>
    <row r="1168" spans="9:9" x14ac:dyDescent="0.2">
      <c r="I1168" s="1"/>
    </row>
    <row r="1169" spans="9:9" x14ac:dyDescent="0.2">
      <c r="I1169" s="1"/>
    </row>
    <row r="1170" spans="9:9" x14ac:dyDescent="0.2">
      <c r="I1170" s="1"/>
    </row>
    <row r="1171" spans="9:9" x14ac:dyDescent="0.2">
      <c r="I1171" s="1"/>
    </row>
    <row r="1172" spans="9:9" x14ac:dyDescent="0.2">
      <c r="I1172" s="1"/>
    </row>
    <row r="1173" spans="9:9" x14ac:dyDescent="0.2">
      <c r="I1173" s="1"/>
    </row>
    <row r="1174" spans="9:9" x14ac:dyDescent="0.2">
      <c r="I1174" s="1"/>
    </row>
    <row r="1175" spans="9:9" x14ac:dyDescent="0.2">
      <c r="I1175" s="1"/>
    </row>
    <row r="1176" spans="9:9" x14ac:dyDescent="0.2">
      <c r="I1176" s="1"/>
    </row>
    <row r="1177" spans="9:9" x14ac:dyDescent="0.2">
      <c r="I1177" s="1"/>
    </row>
    <row r="1178" spans="9:9" x14ac:dyDescent="0.2">
      <c r="I1178" s="1"/>
    </row>
    <row r="1179" spans="9:9" x14ac:dyDescent="0.2">
      <c r="I1179" s="1"/>
    </row>
    <row r="1180" spans="9:9" x14ac:dyDescent="0.2">
      <c r="I1180" s="1"/>
    </row>
    <row r="1181" spans="9:9" x14ac:dyDescent="0.2">
      <c r="I1181" s="1"/>
    </row>
    <row r="1182" spans="9:9" x14ac:dyDescent="0.2">
      <c r="I1182" s="1"/>
    </row>
    <row r="1183" spans="9:9" x14ac:dyDescent="0.2">
      <c r="I1183" s="1"/>
    </row>
    <row r="1184" spans="9:9" x14ac:dyDescent="0.2">
      <c r="I1184" s="1"/>
    </row>
    <row r="1185" spans="9:9" x14ac:dyDescent="0.2">
      <c r="I1185" s="1"/>
    </row>
    <row r="1186" spans="9:9" x14ac:dyDescent="0.2">
      <c r="I1186" s="1"/>
    </row>
    <row r="1187" spans="9:9" x14ac:dyDescent="0.2">
      <c r="I1187" s="1"/>
    </row>
    <row r="1188" spans="9:9" x14ac:dyDescent="0.2">
      <c r="I1188" s="1"/>
    </row>
    <row r="1189" spans="9:9" x14ac:dyDescent="0.2">
      <c r="I1189" s="1"/>
    </row>
    <row r="1190" spans="9:9" x14ac:dyDescent="0.2">
      <c r="I1190" s="1"/>
    </row>
    <row r="1191" spans="9:9" x14ac:dyDescent="0.2">
      <c r="I1191" s="1"/>
    </row>
    <row r="1192" spans="9:9" x14ac:dyDescent="0.2">
      <c r="I1192" s="1"/>
    </row>
    <row r="1193" spans="9:9" x14ac:dyDescent="0.2">
      <c r="I1193" s="1"/>
    </row>
    <row r="1194" spans="9:9" x14ac:dyDescent="0.2">
      <c r="I1194" s="1"/>
    </row>
    <row r="1195" spans="9:9" x14ac:dyDescent="0.2">
      <c r="I1195" s="1"/>
    </row>
    <row r="1196" spans="9:9" x14ac:dyDescent="0.2">
      <c r="I1196" s="1"/>
    </row>
    <row r="1197" spans="9:9" x14ac:dyDescent="0.2">
      <c r="I1197" s="1"/>
    </row>
    <row r="1198" spans="9:9" x14ac:dyDescent="0.2">
      <c r="I1198" s="1"/>
    </row>
    <row r="1199" spans="9:9" x14ac:dyDescent="0.2">
      <c r="I1199" s="1"/>
    </row>
    <row r="1200" spans="9:9" x14ac:dyDescent="0.2">
      <c r="I1200" s="1"/>
    </row>
    <row r="1201" spans="9:9" x14ac:dyDescent="0.2">
      <c r="I1201" s="1"/>
    </row>
    <row r="1202" spans="9:9" x14ac:dyDescent="0.2">
      <c r="I1202" s="1"/>
    </row>
    <row r="1203" spans="9:9" x14ac:dyDescent="0.2">
      <c r="I1203" s="1"/>
    </row>
  </sheetData>
  <mergeCells count="66">
    <mergeCell ref="I69:J69"/>
    <mergeCell ref="A21:A22"/>
    <mergeCell ref="B61:D61"/>
    <mergeCell ref="A69:B69"/>
    <mergeCell ref="B66:E66"/>
    <mergeCell ref="B63:D63"/>
    <mergeCell ref="B64:D64"/>
    <mergeCell ref="B65:D65"/>
    <mergeCell ref="B60:E60"/>
    <mergeCell ref="B62:E62"/>
    <mergeCell ref="B67:D67"/>
    <mergeCell ref="B68:D68"/>
    <mergeCell ref="B59:E59"/>
    <mergeCell ref="B56:E56"/>
    <mergeCell ref="B42:D42"/>
    <mergeCell ref="B57:E57"/>
    <mergeCell ref="B33:E33"/>
    <mergeCell ref="B58:E58"/>
    <mergeCell ref="B50:D50"/>
    <mergeCell ref="B45:D45"/>
    <mergeCell ref="B46:D46"/>
    <mergeCell ref="B43:D43"/>
    <mergeCell ref="B53:E53"/>
    <mergeCell ref="B47:E47"/>
    <mergeCell ref="B48:E48"/>
    <mergeCell ref="B51:E51"/>
    <mergeCell ref="B52:E52"/>
    <mergeCell ref="B55:E55"/>
    <mergeCell ref="B44:E44"/>
    <mergeCell ref="B36:D36"/>
    <mergeCell ref="B49:E49"/>
    <mergeCell ref="B54:E54"/>
    <mergeCell ref="B24:E24"/>
    <mergeCell ref="B26:E26"/>
    <mergeCell ref="B27:E27"/>
    <mergeCell ref="B31:D31"/>
    <mergeCell ref="B30:D30"/>
    <mergeCell ref="B28:E28"/>
    <mergeCell ref="B29:E29"/>
    <mergeCell ref="B41:E41"/>
    <mergeCell ref="B38:E38"/>
    <mergeCell ref="B40:D40"/>
    <mergeCell ref="B39:D39"/>
    <mergeCell ref="B37:E37"/>
    <mergeCell ref="D9:J9"/>
    <mergeCell ref="B35:D35"/>
    <mergeCell ref="D12:J12"/>
    <mergeCell ref="D11:J11"/>
    <mergeCell ref="D14:J14"/>
    <mergeCell ref="D10:J10"/>
    <mergeCell ref="H21:I21"/>
    <mergeCell ref="B23:D23"/>
    <mergeCell ref="A19:J19"/>
    <mergeCell ref="D13:J13"/>
    <mergeCell ref="B32:E32"/>
    <mergeCell ref="I20:J20"/>
    <mergeCell ref="B21:E22"/>
    <mergeCell ref="F21:F22"/>
    <mergeCell ref="G21:G22"/>
    <mergeCell ref="B34:E34"/>
    <mergeCell ref="D7:J7"/>
    <mergeCell ref="D2:J2"/>
    <mergeCell ref="D3:J3"/>
    <mergeCell ref="D4:J4"/>
    <mergeCell ref="D5:J5"/>
    <mergeCell ref="D6:J6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79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35"/>
  <sheetViews>
    <sheetView showWhiteSpace="0" view="pageBreakPreview" topLeftCell="A419" zoomScale="70" zoomScaleNormal="100" zoomScaleSheetLayoutView="70" workbookViewId="0">
      <selection activeCell="B7" sqref="B7"/>
    </sheetView>
  </sheetViews>
  <sheetFormatPr defaultRowHeight="12.75" x14ac:dyDescent="0.2"/>
  <cols>
    <col min="1" max="1" width="4.7109375" customWidth="1"/>
    <col min="2" max="2" width="63.85546875" style="65" customWidth="1"/>
    <col min="3" max="3" width="15.7109375" style="1" customWidth="1"/>
    <col min="4" max="4" width="5.42578125" customWidth="1"/>
    <col min="5" max="5" width="17.85546875" customWidth="1"/>
    <col min="6" max="6" width="20.5703125" customWidth="1"/>
    <col min="7" max="7" width="9.140625" hidden="1" customWidth="1"/>
    <col min="8" max="8" width="0.85546875" hidden="1" customWidth="1"/>
    <col min="9" max="9" width="15.140625" hidden="1" customWidth="1"/>
    <col min="10" max="10" width="9.140625" hidden="1" customWidth="1"/>
    <col min="11" max="11" width="8.42578125" hidden="1" customWidth="1"/>
    <col min="12" max="14" width="9.140625" hidden="1" customWidth="1"/>
    <col min="15" max="15" width="26.28515625" customWidth="1"/>
    <col min="16" max="16" width="23.7109375" customWidth="1"/>
    <col min="17" max="17" width="20.5703125" customWidth="1"/>
  </cols>
  <sheetData>
    <row r="2" spans="3:9" ht="18.75" customHeight="1" x14ac:dyDescent="0.2">
      <c r="C2" s="516" t="s">
        <v>670</v>
      </c>
      <c r="D2" s="544"/>
      <c r="E2" s="544"/>
      <c r="F2" s="544"/>
      <c r="G2" s="544"/>
      <c r="H2" s="544"/>
    </row>
    <row r="3" spans="3:9" ht="18.75" customHeight="1" x14ac:dyDescent="0.3">
      <c r="C3" s="514" t="s">
        <v>676</v>
      </c>
      <c r="D3" s="515"/>
      <c r="E3" s="515"/>
      <c r="F3" s="515"/>
      <c r="G3" s="515"/>
      <c r="H3" s="515"/>
      <c r="I3" s="515"/>
    </row>
    <row r="4" spans="3:9" ht="18.75" customHeight="1" x14ac:dyDescent="0.3">
      <c r="C4" s="514" t="s">
        <v>616</v>
      </c>
      <c r="D4" s="515"/>
      <c r="E4" s="515"/>
      <c r="F4" s="515"/>
      <c r="G4" s="515"/>
      <c r="H4" s="515"/>
      <c r="I4" s="515"/>
    </row>
    <row r="5" spans="3:9" ht="18.75" customHeight="1" x14ac:dyDescent="0.3">
      <c r="C5" s="514" t="s">
        <v>619</v>
      </c>
      <c r="D5" s="515"/>
      <c r="E5" s="515"/>
      <c r="F5" s="515"/>
      <c r="G5" s="515"/>
      <c r="H5" s="515"/>
      <c r="I5" s="515"/>
    </row>
    <row r="6" spans="3:9" ht="18.75" customHeight="1" x14ac:dyDescent="0.3">
      <c r="C6" s="514" t="s">
        <v>618</v>
      </c>
      <c r="D6" s="515"/>
      <c r="E6" s="515"/>
      <c r="F6" s="515"/>
      <c r="G6" s="515"/>
      <c r="H6" s="515"/>
      <c r="I6" s="515"/>
    </row>
    <row r="7" spans="3:9" ht="18.75" customHeight="1" x14ac:dyDescent="0.3">
      <c r="C7" s="514" t="s">
        <v>675</v>
      </c>
      <c r="D7" s="515"/>
      <c r="E7" s="515"/>
      <c r="F7" s="515"/>
      <c r="G7" s="515"/>
      <c r="H7" s="515"/>
    </row>
    <row r="8" spans="3:9" ht="18.75" customHeight="1" x14ac:dyDescent="0.3">
      <c r="C8" s="463"/>
      <c r="D8" s="462"/>
      <c r="E8" s="462"/>
      <c r="F8" s="462"/>
      <c r="G8" s="462"/>
      <c r="H8" s="462"/>
    </row>
    <row r="9" spans="3:9" ht="21.75" customHeight="1" x14ac:dyDescent="0.2">
      <c r="C9" s="516" t="s">
        <v>611</v>
      </c>
      <c r="D9" s="544"/>
      <c r="E9" s="544"/>
      <c r="F9" s="544"/>
      <c r="G9" s="544"/>
      <c r="H9" s="544"/>
    </row>
    <row r="10" spans="3:9" ht="20.25" customHeight="1" x14ac:dyDescent="0.3">
      <c r="C10" s="514" t="s">
        <v>650</v>
      </c>
      <c r="D10" s="515"/>
      <c r="E10" s="515"/>
      <c r="F10" s="515"/>
      <c r="G10" s="515"/>
      <c r="H10" s="515"/>
      <c r="I10" s="515"/>
    </row>
    <row r="11" spans="3:9" ht="22.5" customHeight="1" x14ac:dyDescent="0.3">
      <c r="C11" s="514" t="s">
        <v>616</v>
      </c>
      <c r="D11" s="515"/>
      <c r="E11" s="515"/>
      <c r="F11" s="515"/>
      <c r="G11" s="515"/>
      <c r="H11" s="515"/>
      <c r="I11" s="515"/>
    </row>
    <row r="12" spans="3:9" ht="23.25" customHeight="1" x14ac:dyDescent="0.3">
      <c r="C12" s="514" t="s">
        <v>619</v>
      </c>
      <c r="D12" s="515"/>
      <c r="E12" s="515"/>
      <c r="F12" s="515"/>
      <c r="G12" s="515"/>
      <c r="H12" s="515"/>
      <c r="I12" s="515"/>
    </row>
    <row r="13" spans="3:9" ht="23.25" customHeight="1" x14ac:dyDescent="0.3">
      <c r="C13" s="514" t="s">
        <v>618</v>
      </c>
      <c r="D13" s="515"/>
      <c r="E13" s="515"/>
      <c r="F13" s="515"/>
      <c r="G13" s="515"/>
      <c r="H13" s="515"/>
      <c r="I13" s="515"/>
    </row>
    <row r="14" spans="3:9" ht="21.2" customHeight="1" x14ac:dyDescent="0.3">
      <c r="C14" s="514" t="s">
        <v>649</v>
      </c>
      <c r="D14" s="515"/>
      <c r="E14" s="515"/>
      <c r="F14" s="515"/>
      <c r="G14" s="515"/>
      <c r="H14" s="515"/>
    </row>
    <row r="15" spans="3:9" ht="14.25" customHeight="1" x14ac:dyDescent="0.2"/>
    <row r="17" spans="1:16" ht="18.75" customHeight="1" x14ac:dyDescent="0.3">
      <c r="B17" s="66"/>
      <c r="C17" s="34"/>
      <c r="D17" s="53"/>
      <c r="E17" s="435"/>
      <c r="F17" s="53"/>
    </row>
    <row r="18" spans="1:16" ht="82.5" customHeight="1" x14ac:dyDescent="0.2">
      <c r="A18" s="523" t="s">
        <v>630</v>
      </c>
      <c r="B18" s="523"/>
      <c r="C18" s="523"/>
      <c r="D18" s="523"/>
      <c r="E18" s="523"/>
      <c r="F18" s="523"/>
      <c r="G18" s="515"/>
      <c r="H18" s="515"/>
      <c r="I18" s="515"/>
      <c r="J18" s="515"/>
      <c r="K18" s="515"/>
      <c r="L18" s="515"/>
      <c r="M18" s="515"/>
      <c r="N18" s="515"/>
    </row>
    <row r="19" spans="1:16" ht="18.75" customHeight="1" x14ac:dyDescent="0.3">
      <c r="A19" s="35"/>
      <c r="B19" s="67"/>
      <c r="C19" s="391"/>
      <c r="F19" s="555" t="s">
        <v>56</v>
      </c>
      <c r="G19" s="556"/>
      <c r="H19" s="556"/>
      <c r="I19" s="556"/>
      <c r="J19" s="556"/>
      <c r="K19" s="556"/>
      <c r="L19" s="556"/>
      <c r="M19" s="556"/>
      <c r="N19" s="556"/>
    </row>
    <row r="20" spans="1:16" ht="27.75" customHeight="1" x14ac:dyDescent="0.2">
      <c r="A20" s="553" t="s">
        <v>33</v>
      </c>
      <c r="B20" s="531" t="s">
        <v>51</v>
      </c>
      <c r="C20" s="531" t="s">
        <v>14</v>
      </c>
      <c r="D20" s="531" t="s">
        <v>16</v>
      </c>
      <c r="E20" s="519" t="s">
        <v>88</v>
      </c>
      <c r="F20" s="521"/>
      <c r="G20" s="439"/>
      <c r="H20" s="439"/>
      <c r="I20" s="439"/>
      <c r="J20" s="439"/>
      <c r="K20" s="439"/>
      <c r="L20" s="439"/>
      <c r="M20" s="439"/>
      <c r="N20" s="436"/>
    </row>
    <row r="21" spans="1:16" ht="27" customHeight="1" x14ac:dyDescent="0.2">
      <c r="A21" s="554"/>
      <c r="B21" s="532"/>
      <c r="C21" s="532"/>
      <c r="D21" s="532"/>
      <c r="E21" s="442" t="s">
        <v>614</v>
      </c>
      <c r="F21" s="442" t="s">
        <v>613</v>
      </c>
      <c r="G21" s="438"/>
      <c r="H21" s="438"/>
      <c r="I21" s="438"/>
      <c r="J21" s="438"/>
      <c r="K21" s="438"/>
      <c r="L21" s="438"/>
      <c r="M21" s="438"/>
      <c r="N21" s="437"/>
    </row>
    <row r="22" spans="1:16" ht="18.75" x14ac:dyDescent="0.3">
      <c r="A22" s="69">
        <v>1</v>
      </c>
      <c r="B22" s="64">
        <v>2</v>
      </c>
      <c r="C22" s="390">
        <v>3</v>
      </c>
      <c r="D22" s="56">
        <v>4</v>
      </c>
      <c r="E22" s="246">
        <v>5</v>
      </c>
      <c r="F22" s="246">
        <v>6</v>
      </c>
    </row>
    <row r="23" spans="1:16" ht="20.25" x14ac:dyDescent="0.3">
      <c r="A23" s="30"/>
      <c r="B23" s="68" t="s">
        <v>35</v>
      </c>
      <c r="C23" s="392"/>
      <c r="D23" s="37"/>
      <c r="E23" s="443">
        <f>E25+E55+E63+E70+E80+E84+E88+E95+E108+E112+E116+E120+E135+E139+E145+E154+E165+E170+E185+E192+E211+E277+E287+E301+E325+E329+E363+E367+E381+E391+E396+E403+E411+E415+E420+E428+E386+E150+E432</f>
        <v>5680779.6000000015</v>
      </c>
      <c r="F23" s="443">
        <f>F25+F55+F63+F70+F80+F84+F88+F95+F108+F112+F116+F120+F135+F139+F145+F154+F165+F170+F185+F192+F211+F277+F287+F301+F325+F329+F363+F367+F381+F391+F396+F403+F411+F415+F420+F428+F386+F150+F432</f>
        <v>5803482.2000000011</v>
      </c>
      <c r="O23" s="321">
        <f>E23-Ведомственная!I25</f>
        <v>0</v>
      </c>
      <c r="P23" s="352">
        <f>F23-Ведомственная!J25</f>
        <v>0</v>
      </c>
    </row>
    <row r="24" spans="1:16" ht="18.75" x14ac:dyDescent="0.3">
      <c r="A24" s="30"/>
      <c r="B24" s="45"/>
      <c r="C24" s="392"/>
      <c r="D24" s="37"/>
      <c r="E24" s="444"/>
      <c r="F24" s="444"/>
    </row>
    <row r="25" spans="1:16" ht="80.25" customHeight="1" x14ac:dyDescent="0.3">
      <c r="A25" s="187" t="s">
        <v>34</v>
      </c>
      <c r="B25" s="273" t="s">
        <v>514</v>
      </c>
      <c r="C25" s="188" t="s">
        <v>149</v>
      </c>
      <c r="D25" s="189"/>
      <c r="E25" s="445">
        <f>E26+E32+E37</f>
        <v>294376.59999999998</v>
      </c>
      <c r="F25" s="445">
        <f>F26+F32+F37</f>
        <v>294722</v>
      </c>
    </row>
    <row r="26" spans="1:16" ht="81.75" customHeight="1" x14ac:dyDescent="0.3">
      <c r="A26" s="187"/>
      <c r="B26" s="317" t="s">
        <v>638</v>
      </c>
      <c r="C26" s="74" t="s">
        <v>239</v>
      </c>
      <c r="D26" s="2"/>
      <c r="E26" s="444">
        <f>E28</f>
        <v>83448.2</v>
      </c>
      <c r="F26" s="444">
        <f>F28</f>
        <v>83793.600000000006</v>
      </c>
    </row>
    <row r="27" spans="1:16" ht="61.5" customHeight="1" x14ac:dyDescent="0.3">
      <c r="A27" s="187"/>
      <c r="B27" s="317" t="s">
        <v>240</v>
      </c>
      <c r="C27" s="74" t="s">
        <v>241</v>
      </c>
      <c r="D27" s="2"/>
      <c r="E27" s="444">
        <f>E28</f>
        <v>83448.2</v>
      </c>
      <c r="F27" s="444">
        <f>F28</f>
        <v>83793.600000000006</v>
      </c>
    </row>
    <row r="28" spans="1:16" ht="46.5" customHeight="1" x14ac:dyDescent="0.3">
      <c r="A28" s="187"/>
      <c r="B28" s="142" t="s">
        <v>83</v>
      </c>
      <c r="C28" s="74" t="s">
        <v>242</v>
      </c>
      <c r="D28" s="32"/>
      <c r="E28" s="444">
        <f>E29+E30+E31</f>
        <v>83448.2</v>
      </c>
      <c r="F28" s="444">
        <f>F29+F30+F31</f>
        <v>83793.600000000006</v>
      </c>
    </row>
    <row r="29" spans="1:16" ht="30.2" customHeight="1" x14ac:dyDescent="0.3">
      <c r="A29" s="187"/>
      <c r="B29" s="316" t="s">
        <v>77</v>
      </c>
      <c r="C29" s="74" t="s">
        <v>242</v>
      </c>
      <c r="D29" s="90" t="s">
        <v>75</v>
      </c>
      <c r="E29" s="444">
        <f>Ведомственная!I79</f>
        <v>45097.8</v>
      </c>
      <c r="F29" s="444">
        <f>Ведомственная!J79</f>
        <v>45097.8</v>
      </c>
    </row>
    <row r="30" spans="1:16" ht="46.5" customHeight="1" x14ac:dyDescent="0.3">
      <c r="A30" s="187"/>
      <c r="B30" s="281" t="s">
        <v>87</v>
      </c>
      <c r="C30" s="74" t="s">
        <v>242</v>
      </c>
      <c r="D30" s="2" t="s">
        <v>73</v>
      </c>
      <c r="E30" s="444">
        <f>Ведомственная!I80</f>
        <v>37899.599999999999</v>
      </c>
      <c r="F30" s="444">
        <f>Ведомственная!J80</f>
        <v>38245</v>
      </c>
    </row>
    <row r="31" spans="1:16" ht="46.5" customHeight="1" x14ac:dyDescent="0.3">
      <c r="A31" s="187"/>
      <c r="B31" s="92" t="s">
        <v>136</v>
      </c>
      <c r="C31" s="74" t="s">
        <v>242</v>
      </c>
      <c r="D31" s="2" t="s">
        <v>74</v>
      </c>
      <c r="E31" s="444">
        <f>Ведомственная!I81</f>
        <v>450.8</v>
      </c>
      <c r="F31" s="444">
        <f>Ведомственная!J81</f>
        <v>450.8</v>
      </c>
    </row>
    <row r="32" spans="1:16" ht="46.5" customHeight="1" x14ac:dyDescent="0.3">
      <c r="A32" s="187"/>
      <c r="B32" s="281" t="s">
        <v>110</v>
      </c>
      <c r="C32" s="107" t="s">
        <v>244</v>
      </c>
      <c r="D32" s="2"/>
      <c r="E32" s="444">
        <f>E34</f>
        <v>27788.9</v>
      </c>
      <c r="F32" s="444">
        <f>F34</f>
        <v>27788.9</v>
      </c>
    </row>
    <row r="33" spans="1:6" ht="46.5" customHeight="1" x14ac:dyDescent="0.3">
      <c r="A33" s="187"/>
      <c r="B33" s="281" t="s">
        <v>243</v>
      </c>
      <c r="C33" s="107" t="s">
        <v>245</v>
      </c>
      <c r="D33" s="2"/>
      <c r="E33" s="444">
        <f>E34</f>
        <v>27788.9</v>
      </c>
      <c r="F33" s="444">
        <f>F34</f>
        <v>27788.9</v>
      </c>
    </row>
    <row r="34" spans="1:6" ht="46.5" customHeight="1" x14ac:dyDescent="0.3">
      <c r="A34" s="187"/>
      <c r="B34" s="318" t="s">
        <v>83</v>
      </c>
      <c r="C34" s="107" t="s">
        <v>246</v>
      </c>
      <c r="D34" s="2"/>
      <c r="E34" s="444">
        <f>E35+E36</f>
        <v>27788.9</v>
      </c>
      <c r="F34" s="444">
        <f>F35+F36</f>
        <v>27788.9</v>
      </c>
    </row>
    <row r="35" spans="1:6" ht="46.5" customHeight="1" x14ac:dyDescent="0.3">
      <c r="A35" s="187"/>
      <c r="B35" s="316" t="s">
        <v>77</v>
      </c>
      <c r="C35" s="107" t="s">
        <v>246</v>
      </c>
      <c r="D35" s="2" t="s">
        <v>75</v>
      </c>
      <c r="E35" s="444">
        <f>Ведомственная!I85</f>
        <v>25232.9</v>
      </c>
      <c r="F35" s="444">
        <f>Ведомственная!J85</f>
        <v>25232.9</v>
      </c>
    </row>
    <row r="36" spans="1:6" ht="46.5" customHeight="1" x14ac:dyDescent="0.3">
      <c r="A36" s="187"/>
      <c r="B36" s="281" t="s">
        <v>87</v>
      </c>
      <c r="C36" s="107" t="s">
        <v>246</v>
      </c>
      <c r="D36" s="2" t="s">
        <v>73</v>
      </c>
      <c r="E36" s="444">
        <f>Ведомственная!I86</f>
        <v>2556</v>
      </c>
      <c r="F36" s="444">
        <f>Ведомственная!J86</f>
        <v>2556</v>
      </c>
    </row>
    <row r="37" spans="1:6" ht="87" customHeight="1" x14ac:dyDescent="0.3">
      <c r="A37" s="187"/>
      <c r="B37" s="316" t="s">
        <v>557</v>
      </c>
      <c r="C37" s="29" t="s">
        <v>247</v>
      </c>
      <c r="D37" s="2"/>
      <c r="E37" s="446">
        <f>E38+E43</f>
        <v>183139.5</v>
      </c>
      <c r="F37" s="446">
        <f>F38+F43</f>
        <v>183139.5</v>
      </c>
    </row>
    <row r="38" spans="1:6" ht="84" customHeight="1" x14ac:dyDescent="0.3">
      <c r="A38" s="187"/>
      <c r="B38" s="325" t="s">
        <v>558</v>
      </c>
      <c r="C38" s="29" t="s">
        <v>248</v>
      </c>
      <c r="D38" s="2"/>
      <c r="E38" s="446">
        <f>E39</f>
        <v>173528.2</v>
      </c>
      <c r="F38" s="446">
        <f>F39</f>
        <v>173528.2</v>
      </c>
    </row>
    <row r="39" spans="1:6" ht="62.45" customHeight="1" x14ac:dyDescent="0.3">
      <c r="A39" s="187"/>
      <c r="B39" s="325" t="s">
        <v>81</v>
      </c>
      <c r="C39" s="107" t="s">
        <v>249</v>
      </c>
      <c r="D39" s="29"/>
      <c r="E39" s="446">
        <f>E40+E41+E42</f>
        <v>173528.2</v>
      </c>
      <c r="F39" s="446">
        <f>F40+F41+F42</f>
        <v>173528.2</v>
      </c>
    </row>
    <row r="40" spans="1:6" ht="50.25" customHeight="1" x14ac:dyDescent="0.3">
      <c r="A40" s="187"/>
      <c r="B40" s="325" t="s">
        <v>359</v>
      </c>
      <c r="C40" s="107" t="s">
        <v>249</v>
      </c>
      <c r="D40" s="326" t="s">
        <v>72</v>
      </c>
      <c r="E40" s="446">
        <f>Ведомственная!I357+Ведомственная!I50</f>
        <v>172417.4</v>
      </c>
      <c r="F40" s="446">
        <f>Ведомственная!J357+Ведомственная!J50</f>
        <v>172417.4</v>
      </c>
    </row>
    <row r="41" spans="1:6" ht="50.25" customHeight="1" x14ac:dyDescent="0.3">
      <c r="A41" s="187"/>
      <c r="B41" s="281" t="s">
        <v>87</v>
      </c>
      <c r="C41" s="107" t="s">
        <v>249</v>
      </c>
      <c r="D41" s="2" t="s">
        <v>73</v>
      </c>
      <c r="E41" s="446">
        <f>+Ведомственная!I358+Ведомственная!I51</f>
        <v>324.70000000000005</v>
      </c>
      <c r="F41" s="446">
        <f>+Ведомственная!J358+Ведомственная!J51</f>
        <v>324.70000000000005</v>
      </c>
    </row>
    <row r="42" spans="1:6" ht="29.25" customHeight="1" x14ac:dyDescent="0.3">
      <c r="A42" s="187"/>
      <c r="B42" s="281" t="s">
        <v>136</v>
      </c>
      <c r="C42" s="107" t="s">
        <v>249</v>
      </c>
      <c r="D42" s="2" t="s">
        <v>74</v>
      </c>
      <c r="E42" s="446">
        <f>Ведомственная!I52</f>
        <v>786.1</v>
      </c>
      <c r="F42" s="446">
        <f>Ведомственная!J52</f>
        <v>786.1</v>
      </c>
    </row>
    <row r="43" spans="1:6" ht="79.5" customHeight="1" x14ac:dyDescent="0.3">
      <c r="A43" s="187"/>
      <c r="B43" s="281" t="s">
        <v>559</v>
      </c>
      <c r="C43" s="107" t="s">
        <v>353</v>
      </c>
      <c r="D43" s="2"/>
      <c r="E43" s="446">
        <f>E44+E52+E47+E50</f>
        <v>9611.3000000000011</v>
      </c>
      <c r="F43" s="446">
        <f>F44+F52+F47+F50</f>
        <v>9611.3000000000011</v>
      </c>
    </row>
    <row r="44" spans="1:6" ht="198" customHeight="1" x14ac:dyDescent="0.3">
      <c r="A44" s="34"/>
      <c r="B44" s="301" t="s">
        <v>490</v>
      </c>
      <c r="C44" s="29" t="s">
        <v>354</v>
      </c>
      <c r="D44" s="2"/>
      <c r="E44" s="444">
        <f>E45+E46</f>
        <v>1015.5</v>
      </c>
      <c r="F44" s="444">
        <f>F45+F46</f>
        <v>1015.5</v>
      </c>
    </row>
    <row r="45" spans="1:6" ht="55.5" customHeight="1" x14ac:dyDescent="0.3">
      <c r="A45" s="34"/>
      <c r="B45" s="316" t="s">
        <v>359</v>
      </c>
      <c r="C45" s="29" t="s">
        <v>354</v>
      </c>
      <c r="D45" s="29" t="s">
        <v>72</v>
      </c>
      <c r="E45" s="444">
        <f>Ведомственная!I55</f>
        <v>931.3</v>
      </c>
      <c r="F45" s="444">
        <f>Ведомственная!J55</f>
        <v>931.3</v>
      </c>
    </row>
    <row r="46" spans="1:6" ht="63" customHeight="1" x14ac:dyDescent="0.3">
      <c r="A46" s="34"/>
      <c r="B46" s="281" t="s">
        <v>87</v>
      </c>
      <c r="C46" s="29" t="s">
        <v>354</v>
      </c>
      <c r="D46" s="29" t="s">
        <v>73</v>
      </c>
      <c r="E46" s="444">
        <f>Ведомственная!I56</f>
        <v>84.2</v>
      </c>
      <c r="F46" s="444">
        <f>Ведомственная!J56</f>
        <v>84.2</v>
      </c>
    </row>
    <row r="47" spans="1:6" ht="63" customHeight="1" x14ac:dyDescent="0.3">
      <c r="A47" s="34"/>
      <c r="B47" s="281" t="s">
        <v>378</v>
      </c>
      <c r="C47" s="32" t="s">
        <v>355</v>
      </c>
      <c r="D47" s="29"/>
      <c r="E47" s="444">
        <f>E48+E49</f>
        <v>2025</v>
      </c>
      <c r="F47" s="444">
        <f>F48+F49</f>
        <v>2025</v>
      </c>
    </row>
    <row r="48" spans="1:6" ht="63" customHeight="1" x14ac:dyDescent="0.3">
      <c r="A48" s="34"/>
      <c r="B48" s="316" t="s">
        <v>359</v>
      </c>
      <c r="C48" s="32" t="s">
        <v>355</v>
      </c>
      <c r="D48" s="29" t="s">
        <v>72</v>
      </c>
      <c r="E48" s="444">
        <f>Ведомственная!I58</f>
        <v>1877</v>
      </c>
      <c r="F48" s="444">
        <f>Ведомственная!J58</f>
        <v>1877</v>
      </c>
    </row>
    <row r="49" spans="1:14" ht="63" customHeight="1" x14ac:dyDescent="0.3">
      <c r="A49" s="34"/>
      <c r="B49" s="281" t="s">
        <v>87</v>
      </c>
      <c r="C49" s="32" t="s">
        <v>355</v>
      </c>
      <c r="D49" s="29" t="s">
        <v>73</v>
      </c>
      <c r="E49" s="444">
        <f>Ведомственная!I59</f>
        <v>148</v>
      </c>
      <c r="F49" s="444">
        <f>Ведомственная!J59</f>
        <v>148</v>
      </c>
    </row>
    <row r="50" spans="1:14" ht="127.5" customHeight="1" x14ac:dyDescent="0.3">
      <c r="A50" s="34"/>
      <c r="B50" s="106" t="s">
        <v>489</v>
      </c>
      <c r="C50" s="74" t="s">
        <v>429</v>
      </c>
      <c r="D50" s="107"/>
      <c r="E50" s="446">
        <f>E51</f>
        <v>1015.6</v>
      </c>
      <c r="F50" s="446">
        <f>F51</f>
        <v>1015.6</v>
      </c>
    </row>
    <row r="51" spans="1:14" ht="63" customHeight="1" x14ac:dyDescent="0.3">
      <c r="A51" s="34"/>
      <c r="B51" s="351" t="s">
        <v>359</v>
      </c>
      <c r="C51" s="74" t="s">
        <v>429</v>
      </c>
      <c r="D51" s="107" t="s">
        <v>72</v>
      </c>
      <c r="E51" s="446">
        <f>Ведомственная!I361</f>
        <v>1015.6</v>
      </c>
      <c r="F51" s="446">
        <f>Ведомственная!J361</f>
        <v>1015.6</v>
      </c>
    </row>
    <row r="52" spans="1:14" ht="83.25" customHeight="1" x14ac:dyDescent="0.3">
      <c r="A52" s="34"/>
      <c r="B52" s="354" t="s">
        <v>321</v>
      </c>
      <c r="C52" s="32" t="s">
        <v>438</v>
      </c>
      <c r="D52" s="8"/>
      <c r="E52" s="444">
        <f>E53+E54</f>
        <v>5555.2</v>
      </c>
      <c r="F52" s="444">
        <f>F53+F54</f>
        <v>5555.2</v>
      </c>
    </row>
    <row r="53" spans="1:14" ht="44.45" customHeight="1" x14ac:dyDescent="0.3">
      <c r="A53" s="34"/>
      <c r="B53" s="353" t="s">
        <v>359</v>
      </c>
      <c r="C53" s="32" t="s">
        <v>438</v>
      </c>
      <c r="D53" s="29" t="s">
        <v>72</v>
      </c>
      <c r="E53" s="444">
        <f>Ведомственная!I61</f>
        <v>5246.9</v>
      </c>
      <c r="F53" s="444">
        <f>Ведомственная!J61</f>
        <v>5246.9</v>
      </c>
    </row>
    <row r="54" spans="1:14" ht="47.25" customHeight="1" x14ac:dyDescent="0.3">
      <c r="A54" s="34"/>
      <c r="B54" s="281" t="s">
        <v>87</v>
      </c>
      <c r="C54" s="32" t="s">
        <v>438</v>
      </c>
      <c r="D54" s="29" t="s">
        <v>73</v>
      </c>
      <c r="E54" s="444">
        <f>Ведомственная!I62</f>
        <v>308.3</v>
      </c>
      <c r="F54" s="444">
        <f>Ведомственная!J62</f>
        <v>308.3</v>
      </c>
    </row>
    <row r="55" spans="1:14" ht="83.25" customHeight="1" x14ac:dyDescent="0.3">
      <c r="A55" s="190" t="s">
        <v>36</v>
      </c>
      <c r="B55" s="191" t="s">
        <v>515</v>
      </c>
      <c r="C55" s="192" t="s">
        <v>153</v>
      </c>
      <c r="D55" s="188"/>
      <c r="E55" s="445">
        <f>E56</f>
        <v>1091.4000000000001</v>
      </c>
      <c r="F55" s="445">
        <f>F56</f>
        <v>1091.4000000000001</v>
      </c>
    </row>
    <row r="56" spans="1:14" ht="35.450000000000003" customHeight="1" x14ac:dyDescent="0.3">
      <c r="A56" s="190"/>
      <c r="B56" s="106" t="s">
        <v>268</v>
      </c>
      <c r="C56" s="74" t="s">
        <v>267</v>
      </c>
      <c r="D56" s="107"/>
      <c r="E56" s="446">
        <f>E57+E59+E61</f>
        <v>1091.4000000000001</v>
      </c>
      <c r="F56" s="446">
        <f>F57+F59+F61</f>
        <v>1091.4000000000001</v>
      </c>
      <c r="G56" s="82"/>
      <c r="H56" s="82"/>
      <c r="I56" s="82"/>
      <c r="J56" s="82"/>
      <c r="K56" s="82"/>
      <c r="L56" s="82"/>
      <c r="M56" s="82"/>
      <c r="N56" s="82"/>
    </row>
    <row r="57" spans="1:14" ht="45.75" customHeight="1" x14ac:dyDescent="0.3">
      <c r="A57" s="34"/>
      <c r="B57" s="173" t="s">
        <v>338</v>
      </c>
      <c r="C57" s="74" t="s">
        <v>342</v>
      </c>
      <c r="D57" s="29"/>
      <c r="E57" s="444">
        <f>E58</f>
        <v>22.2</v>
      </c>
      <c r="F57" s="444">
        <f>F58</f>
        <v>22.2</v>
      </c>
    </row>
    <row r="58" spans="1:14" ht="46.5" customHeight="1" x14ac:dyDescent="0.3">
      <c r="A58" s="34"/>
      <c r="B58" s="173" t="s">
        <v>87</v>
      </c>
      <c r="C58" s="74" t="s">
        <v>342</v>
      </c>
      <c r="D58" s="29" t="s">
        <v>73</v>
      </c>
      <c r="E58" s="444">
        <f>Ведомственная!I66</f>
        <v>22.2</v>
      </c>
      <c r="F58" s="444">
        <f>Ведомственная!J66</f>
        <v>22.2</v>
      </c>
    </row>
    <row r="59" spans="1:14" ht="45" customHeight="1" x14ac:dyDescent="0.3">
      <c r="A59" s="34"/>
      <c r="B59" s="173" t="s">
        <v>339</v>
      </c>
      <c r="C59" s="74" t="s">
        <v>343</v>
      </c>
      <c r="D59" s="29"/>
      <c r="E59" s="444">
        <f>E60</f>
        <v>600.19999999999993</v>
      </c>
      <c r="F59" s="444">
        <f>F60</f>
        <v>600.19999999999993</v>
      </c>
    </row>
    <row r="60" spans="1:14" ht="49.7" customHeight="1" x14ac:dyDescent="0.3">
      <c r="A60" s="34"/>
      <c r="B60" s="173" t="s">
        <v>87</v>
      </c>
      <c r="C60" s="74" t="s">
        <v>343</v>
      </c>
      <c r="D60" s="29" t="s">
        <v>73</v>
      </c>
      <c r="E60" s="444">
        <f>Ведомственная!I249+Ведомственная!I315+Ведомственная!I334+Ведомственная!I405+Ведомственная!I367+Ведомственная!I606</f>
        <v>600.19999999999993</v>
      </c>
      <c r="F60" s="444">
        <f>Ведомственная!J249+Ведомственная!J315+Ведомственная!J334+Ведомственная!J405+Ведомственная!J366+Ведомственная!J606</f>
        <v>600.19999999999993</v>
      </c>
    </row>
    <row r="61" spans="1:14" ht="49.7" customHeight="1" x14ac:dyDescent="0.3">
      <c r="A61" s="34"/>
      <c r="B61" s="106" t="s">
        <v>393</v>
      </c>
      <c r="C61" s="74" t="s">
        <v>394</v>
      </c>
      <c r="D61" s="107"/>
      <c r="E61" s="444">
        <f>E62</f>
        <v>469</v>
      </c>
      <c r="F61" s="444">
        <f>F62</f>
        <v>469</v>
      </c>
    </row>
    <row r="62" spans="1:14" ht="49.7" customHeight="1" x14ac:dyDescent="0.3">
      <c r="A62" s="34"/>
      <c r="B62" s="106" t="s">
        <v>87</v>
      </c>
      <c r="C62" s="74" t="s">
        <v>394</v>
      </c>
      <c r="D62" s="107" t="s">
        <v>73</v>
      </c>
      <c r="E62" s="444">
        <f>Ведомственная!I68</f>
        <v>469</v>
      </c>
      <c r="F62" s="444">
        <f>Ведомственная!J68</f>
        <v>469</v>
      </c>
    </row>
    <row r="63" spans="1:14" ht="84.75" customHeight="1" x14ac:dyDescent="0.3">
      <c r="A63" s="190" t="s">
        <v>37</v>
      </c>
      <c r="B63" s="193" t="s">
        <v>516</v>
      </c>
      <c r="C63" s="188" t="s">
        <v>152</v>
      </c>
      <c r="D63" s="194"/>
      <c r="E63" s="445">
        <f>E64</f>
        <v>28736.800000000003</v>
      </c>
      <c r="F63" s="445">
        <f>F64</f>
        <v>28736.800000000003</v>
      </c>
    </row>
    <row r="64" spans="1:14" ht="35.450000000000003" customHeight="1" x14ac:dyDescent="0.3">
      <c r="A64" s="190"/>
      <c r="B64" s="116" t="s">
        <v>270</v>
      </c>
      <c r="C64" s="107" t="s">
        <v>269</v>
      </c>
      <c r="D64" s="71"/>
      <c r="E64" s="446">
        <f>E65</f>
        <v>28736.800000000003</v>
      </c>
      <c r="F64" s="446">
        <f>F65</f>
        <v>28736.800000000003</v>
      </c>
      <c r="G64" s="82"/>
      <c r="H64" s="82"/>
      <c r="I64" s="82"/>
      <c r="J64" s="82"/>
      <c r="K64" s="82"/>
      <c r="L64" s="82"/>
      <c r="M64" s="82"/>
      <c r="N64" s="82"/>
    </row>
    <row r="65" spans="1:6" ht="77.25" customHeight="1" x14ac:dyDescent="0.3">
      <c r="A65" s="34"/>
      <c r="B65" s="116" t="s">
        <v>593</v>
      </c>
      <c r="C65" s="29" t="s">
        <v>278</v>
      </c>
      <c r="D65" s="9"/>
      <c r="E65" s="444">
        <f>E67+E68+E69</f>
        <v>28736.800000000003</v>
      </c>
      <c r="F65" s="444">
        <f>F67+F68+F69</f>
        <v>28736.800000000003</v>
      </c>
    </row>
    <row r="66" spans="1:6" ht="52.5" customHeight="1" x14ac:dyDescent="0.3">
      <c r="A66" s="34"/>
      <c r="B66" s="269" t="s">
        <v>81</v>
      </c>
      <c r="C66" s="29" t="s">
        <v>279</v>
      </c>
      <c r="D66" s="9"/>
      <c r="E66" s="444">
        <f>E67+E68+E69</f>
        <v>28736.800000000003</v>
      </c>
      <c r="F66" s="444">
        <f>F67+F68+F69</f>
        <v>28736.800000000003</v>
      </c>
    </row>
    <row r="67" spans="1:6" ht="45" customHeight="1" x14ac:dyDescent="0.3">
      <c r="A67" s="34"/>
      <c r="B67" s="269" t="s">
        <v>359</v>
      </c>
      <c r="C67" s="29" t="s">
        <v>279</v>
      </c>
      <c r="D67" s="9" t="s">
        <v>72</v>
      </c>
      <c r="E67" s="444">
        <f>Ведомственная!I302</f>
        <v>28240.9</v>
      </c>
      <c r="F67" s="444">
        <f>Ведомственная!J302</f>
        <v>28240.9</v>
      </c>
    </row>
    <row r="68" spans="1:6" ht="45.75" customHeight="1" x14ac:dyDescent="0.3">
      <c r="A68" s="34"/>
      <c r="B68" s="270" t="s">
        <v>87</v>
      </c>
      <c r="C68" s="29" t="s">
        <v>279</v>
      </c>
      <c r="D68" s="9" t="s">
        <v>73</v>
      </c>
      <c r="E68" s="444">
        <f>Ведомственная!I303</f>
        <v>460.9</v>
      </c>
      <c r="F68" s="444">
        <f>Ведомственная!J303</f>
        <v>460.9</v>
      </c>
    </row>
    <row r="69" spans="1:6" ht="30.2" customHeight="1" x14ac:dyDescent="0.3">
      <c r="A69" s="34"/>
      <c r="B69" s="270" t="s">
        <v>136</v>
      </c>
      <c r="C69" s="29" t="s">
        <v>279</v>
      </c>
      <c r="D69" s="9" t="s">
        <v>74</v>
      </c>
      <c r="E69" s="444">
        <f>Ведомственная!I304</f>
        <v>35</v>
      </c>
      <c r="F69" s="444">
        <f>Ведомственная!J304</f>
        <v>35</v>
      </c>
    </row>
    <row r="70" spans="1:6" ht="102.75" customHeight="1" x14ac:dyDescent="0.3">
      <c r="A70" s="187" t="s">
        <v>38</v>
      </c>
      <c r="B70" s="274" t="s">
        <v>517</v>
      </c>
      <c r="C70" s="192" t="s">
        <v>150</v>
      </c>
      <c r="D70" s="189"/>
      <c r="E70" s="445">
        <f>E76+E71</f>
        <v>93794.200000000012</v>
      </c>
      <c r="F70" s="445">
        <f>F76+F71</f>
        <v>93794.200000000012</v>
      </c>
    </row>
    <row r="71" spans="1:6" ht="88.5" customHeight="1" x14ac:dyDescent="0.3">
      <c r="A71" s="190"/>
      <c r="B71" s="281" t="s">
        <v>420</v>
      </c>
      <c r="C71" s="8" t="s">
        <v>251</v>
      </c>
      <c r="D71" s="2"/>
      <c r="E71" s="446">
        <f>E74+E72</f>
        <v>88229.400000000009</v>
      </c>
      <c r="F71" s="446">
        <f>F74+F72</f>
        <v>88229.400000000009</v>
      </c>
    </row>
    <row r="72" spans="1:6" ht="112.5" x14ac:dyDescent="0.3">
      <c r="A72" s="190"/>
      <c r="B72" s="281" t="s">
        <v>662</v>
      </c>
      <c r="C72" s="2" t="s">
        <v>663</v>
      </c>
      <c r="D72" s="2"/>
      <c r="E72" s="446">
        <f>E73</f>
        <v>14690.7</v>
      </c>
      <c r="F72" s="446">
        <f>F73</f>
        <v>14690.7</v>
      </c>
    </row>
    <row r="73" spans="1:6" ht="40.5" customHeight="1" x14ac:dyDescent="0.3">
      <c r="A73" s="190"/>
      <c r="B73" s="281" t="s">
        <v>95</v>
      </c>
      <c r="C73" s="2" t="s">
        <v>663</v>
      </c>
      <c r="D73" s="2" t="s">
        <v>94</v>
      </c>
      <c r="E73" s="446">
        <f>Ведомственная!I282</f>
        <v>14690.7</v>
      </c>
      <c r="F73" s="446">
        <f>Ведомственная!J282</f>
        <v>14690.7</v>
      </c>
    </row>
    <row r="74" spans="1:6" ht="98.45" customHeight="1" x14ac:dyDescent="0.3">
      <c r="A74" s="190"/>
      <c r="B74" s="151" t="s">
        <v>485</v>
      </c>
      <c r="C74" s="8" t="s">
        <v>455</v>
      </c>
      <c r="D74" s="2"/>
      <c r="E74" s="446">
        <f>E75</f>
        <v>73538.700000000012</v>
      </c>
      <c r="F74" s="446">
        <f>F75</f>
        <v>73538.700000000012</v>
      </c>
    </row>
    <row r="75" spans="1:6" ht="39.200000000000003" customHeight="1" x14ac:dyDescent="0.3">
      <c r="A75" s="190"/>
      <c r="B75" s="281" t="s">
        <v>95</v>
      </c>
      <c r="C75" s="8" t="s">
        <v>455</v>
      </c>
      <c r="D75" s="2" t="s">
        <v>94</v>
      </c>
      <c r="E75" s="446">
        <f>Ведомственная!I284</f>
        <v>73538.700000000012</v>
      </c>
      <c r="F75" s="446">
        <f>Ведомственная!J284</f>
        <v>73538.700000000012</v>
      </c>
    </row>
    <row r="76" spans="1:6" ht="51.75" customHeight="1" x14ac:dyDescent="0.3">
      <c r="A76" s="34" t="s">
        <v>424</v>
      </c>
      <c r="B76" s="120" t="s">
        <v>313</v>
      </c>
      <c r="C76" s="74" t="s">
        <v>314</v>
      </c>
      <c r="D76" s="81"/>
      <c r="E76" s="444">
        <f t="shared" ref="E76:F78" si="0">E77</f>
        <v>5564.8</v>
      </c>
      <c r="F76" s="444">
        <f t="shared" si="0"/>
        <v>5564.8</v>
      </c>
    </row>
    <row r="77" spans="1:6" ht="107.25" customHeight="1" x14ac:dyDescent="0.3">
      <c r="A77" s="34"/>
      <c r="B77" s="104" t="s">
        <v>562</v>
      </c>
      <c r="C77" s="74" t="s">
        <v>344</v>
      </c>
      <c r="D77" s="81"/>
      <c r="E77" s="444">
        <f t="shared" si="0"/>
        <v>5564.8</v>
      </c>
      <c r="F77" s="444">
        <f t="shared" si="0"/>
        <v>5564.8</v>
      </c>
    </row>
    <row r="78" spans="1:6" ht="85.7" customHeight="1" x14ac:dyDescent="0.3">
      <c r="A78" s="34"/>
      <c r="B78" s="258" t="s">
        <v>151</v>
      </c>
      <c r="C78" s="8" t="s">
        <v>315</v>
      </c>
      <c r="D78" s="2"/>
      <c r="E78" s="444">
        <f t="shared" si="0"/>
        <v>5564.8</v>
      </c>
      <c r="F78" s="444">
        <f t="shared" si="0"/>
        <v>5564.8</v>
      </c>
    </row>
    <row r="79" spans="1:6" ht="55.5" customHeight="1" x14ac:dyDescent="0.3">
      <c r="A79" s="34"/>
      <c r="B79" s="259" t="s">
        <v>87</v>
      </c>
      <c r="C79" s="8" t="s">
        <v>315</v>
      </c>
      <c r="D79" s="29" t="s">
        <v>73</v>
      </c>
      <c r="E79" s="444">
        <f>Ведомственная!I91</f>
        <v>5564.8</v>
      </c>
      <c r="F79" s="444">
        <f>Ведомственная!J91</f>
        <v>5564.8</v>
      </c>
    </row>
    <row r="80" spans="1:6" ht="131.25" x14ac:dyDescent="0.3">
      <c r="A80" s="187" t="s">
        <v>39</v>
      </c>
      <c r="B80" s="191" t="s">
        <v>665</v>
      </c>
      <c r="C80" s="192" t="s">
        <v>154</v>
      </c>
      <c r="D80" s="188"/>
      <c r="E80" s="445">
        <f>E81</f>
        <v>6500.6</v>
      </c>
      <c r="F80" s="445">
        <f>F81</f>
        <v>6500.6</v>
      </c>
    </row>
    <row r="81" spans="1:18" ht="84.75" customHeight="1" x14ac:dyDescent="0.3">
      <c r="A81" s="34"/>
      <c r="B81" s="270" t="s">
        <v>164</v>
      </c>
      <c r="C81" s="8" t="s">
        <v>155</v>
      </c>
      <c r="D81" s="2"/>
      <c r="E81" s="444">
        <f>E83</f>
        <v>6500.6</v>
      </c>
      <c r="F81" s="444">
        <f>F83</f>
        <v>6500.6</v>
      </c>
    </row>
    <row r="82" spans="1:18" ht="72.75" customHeight="1" x14ac:dyDescent="0.3">
      <c r="A82" s="34"/>
      <c r="B82" s="262" t="s">
        <v>322</v>
      </c>
      <c r="C82" s="8" t="s">
        <v>156</v>
      </c>
      <c r="D82" s="2"/>
      <c r="E82" s="444">
        <f>E83</f>
        <v>6500.6</v>
      </c>
      <c r="F82" s="444">
        <f>F83</f>
        <v>6500.6</v>
      </c>
    </row>
    <row r="83" spans="1:18" ht="51" customHeight="1" x14ac:dyDescent="0.3">
      <c r="A83" s="34"/>
      <c r="B83" s="106" t="s">
        <v>87</v>
      </c>
      <c r="C83" s="8" t="s">
        <v>156</v>
      </c>
      <c r="D83" s="2" t="s">
        <v>73</v>
      </c>
      <c r="E83" s="444">
        <f>Ведомственная!I95</f>
        <v>6500.6</v>
      </c>
      <c r="F83" s="444">
        <f>Ведомственная!J95</f>
        <v>6500.6</v>
      </c>
    </row>
    <row r="84" spans="1:18" ht="108" customHeight="1" x14ac:dyDescent="0.3">
      <c r="A84" s="187" t="s">
        <v>40</v>
      </c>
      <c r="B84" s="191" t="s">
        <v>518</v>
      </c>
      <c r="C84" s="192" t="s">
        <v>157</v>
      </c>
      <c r="D84" s="189"/>
      <c r="E84" s="445">
        <f>E86</f>
        <v>9297.9</v>
      </c>
      <c r="F84" s="445">
        <f>F86</f>
        <v>8645.1999999999989</v>
      </c>
      <c r="R84" s="72"/>
    </row>
    <row r="85" spans="1:18" ht="69.75" customHeight="1" x14ac:dyDescent="0.3">
      <c r="A85" s="190"/>
      <c r="B85" s="106" t="s">
        <v>335</v>
      </c>
      <c r="C85" s="74" t="s">
        <v>271</v>
      </c>
      <c r="D85" s="81"/>
      <c r="E85" s="446">
        <f>E86</f>
        <v>9297.9</v>
      </c>
      <c r="F85" s="446">
        <f>F86</f>
        <v>8645.1999999999989</v>
      </c>
      <c r="G85" s="82"/>
      <c r="H85" s="82"/>
      <c r="I85" s="82"/>
      <c r="J85" s="82"/>
      <c r="K85" s="82"/>
      <c r="L85" s="82"/>
      <c r="M85" s="82"/>
      <c r="N85" s="82"/>
      <c r="R85" s="72"/>
    </row>
    <row r="86" spans="1:18" ht="72.75" customHeight="1" x14ac:dyDescent="0.3">
      <c r="A86" s="154"/>
      <c r="B86" s="257" t="s">
        <v>312</v>
      </c>
      <c r="C86" s="74" t="s">
        <v>317</v>
      </c>
      <c r="D86" s="81"/>
      <c r="E86" s="446">
        <f>E87</f>
        <v>9297.9</v>
      </c>
      <c r="F86" s="446">
        <f>F87</f>
        <v>8645.1999999999989</v>
      </c>
    </row>
    <row r="87" spans="1:18" ht="53.45" customHeight="1" x14ac:dyDescent="0.3">
      <c r="A87" s="154"/>
      <c r="B87" s="106" t="s">
        <v>87</v>
      </c>
      <c r="C87" s="74" t="s">
        <v>317</v>
      </c>
      <c r="D87" s="81" t="s">
        <v>73</v>
      </c>
      <c r="E87" s="446">
        <f>Ведомственная!I99+Ведомственная!I309+Ведомственная!I328</f>
        <v>9297.9</v>
      </c>
      <c r="F87" s="446">
        <f>Ведомственная!J99+Ведомственная!J309+Ведомственная!J328</f>
        <v>8645.1999999999989</v>
      </c>
    </row>
    <row r="88" spans="1:18" ht="95.25" customHeight="1" x14ac:dyDescent="0.3">
      <c r="A88" s="187" t="s">
        <v>41</v>
      </c>
      <c r="B88" s="195" t="s">
        <v>519</v>
      </c>
      <c r="C88" s="192" t="s">
        <v>158</v>
      </c>
      <c r="D88" s="189"/>
      <c r="E88" s="445">
        <f>E89+E92</f>
        <v>5105</v>
      </c>
      <c r="F88" s="445">
        <f>F89+F92</f>
        <v>5105</v>
      </c>
    </row>
    <row r="89" spans="1:18" ht="84.75" customHeight="1" x14ac:dyDescent="0.3">
      <c r="A89" s="121"/>
      <c r="B89" s="422" t="s">
        <v>565</v>
      </c>
      <c r="C89" s="8" t="s">
        <v>159</v>
      </c>
      <c r="D89" s="2"/>
      <c r="E89" s="444">
        <f>E90</f>
        <v>5000</v>
      </c>
      <c r="F89" s="444">
        <f>F90</f>
        <v>5000</v>
      </c>
    </row>
    <row r="90" spans="1:18" ht="87" customHeight="1" x14ac:dyDescent="0.3">
      <c r="A90" s="121"/>
      <c r="B90" s="422" t="s">
        <v>566</v>
      </c>
      <c r="C90" s="8" t="s">
        <v>318</v>
      </c>
      <c r="D90" s="2"/>
      <c r="E90" s="444">
        <f>E91</f>
        <v>5000</v>
      </c>
      <c r="F90" s="444">
        <f>F91</f>
        <v>5000</v>
      </c>
    </row>
    <row r="91" spans="1:18" ht="57.75" customHeight="1" x14ac:dyDescent="0.3">
      <c r="A91" s="121"/>
      <c r="B91" s="173" t="s">
        <v>87</v>
      </c>
      <c r="C91" s="8" t="s">
        <v>318</v>
      </c>
      <c r="D91" s="2" t="s">
        <v>73</v>
      </c>
      <c r="E91" s="444">
        <f>Ведомственная!I103</f>
        <v>5000</v>
      </c>
      <c r="F91" s="444">
        <f>Ведомственная!J103</f>
        <v>5000</v>
      </c>
    </row>
    <row r="92" spans="1:18" ht="48.2" customHeight="1" x14ac:dyDescent="0.3">
      <c r="A92" s="121"/>
      <c r="B92" s="173" t="s">
        <v>421</v>
      </c>
      <c r="C92" s="8" t="s">
        <v>161</v>
      </c>
      <c r="D92" s="8"/>
      <c r="E92" s="444">
        <f>+E93</f>
        <v>105</v>
      </c>
      <c r="F92" s="444">
        <f>+F93</f>
        <v>105</v>
      </c>
    </row>
    <row r="93" spans="1:18" ht="40.700000000000003" customHeight="1" x14ac:dyDescent="0.3">
      <c r="A93" s="34"/>
      <c r="B93" s="281" t="s">
        <v>369</v>
      </c>
      <c r="C93" s="8" t="s">
        <v>368</v>
      </c>
      <c r="D93" s="8"/>
      <c r="E93" s="444">
        <f>E94</f>
        <v>105</v>
      </c>
      <c r="F93" s="444">
        <f>F94</f>
        <v>105</v>
      </c>
    </row>
    <row r="94" spans="1:18" ht="56.25" customHeight="1" x14ac:dyDescent="0.3">
      <c r="A94" s="34"/>
      <c r="B94" s="281" t="s">
        <v>87</v>
      </c>
      <c r="C94" s="8" t="s">
        <v>368</v>
      </c>
      <c r="D94" s="12" t="s">
        <v>73</v>
      </c>
      <c r="E94" s="444">
        <f>Ведомственная!I106</f>
        <v>105</v>
      </c>
      <c r="F94" s="444">
        <f>Ведомственная!J106</f>
        <v>105</v>
      </c>
    </row>
    <row r="95" spans="1:18" ht="84" customHeight="1" x14ac:dyDescent="0.3">
      <c r="A95" s="187" t="s">
        <v>42</v>
      </c>
      <c r="B95" s="274" t="s">
        <v>520</v>
      </c>
      <c r="C95" s="192" t="s">
        <v>160</v>
      </c>
      <c r="D95" s="189"/>
      <c r="E95" s="445">
        <f>E96+E103</f>
        <v>66853.5</v>
      </c>
      <c r="F95" s="445">
        <f>F96+F103</f>
        <v>66906.5</v>
      </c>
    </row>
    <row r="96" spans="1:18" ht="98.45" customHeight="1" x14ac:dyDescent="0.3">
      <c r="A96" s="34"/>
      <c r="B96" s="426" t="s">
        <v>570</v>
      </c>
      <c r="C96" s="8" t="s">
        <v>168</v>
      </c>
      <c r="D96" s="2"/>
      <c r="E96" s="444">
        <f>E97+E101</f>
        <v>29518.600000000002</v>
      </c>
      <c r="F96" s="444">
        <f>F97+F101</f>
        <v>29564.7</v>
      </c>
    </row>
    <row r="97" spans="1:14" ht="43.5" customHeight="1" x14ac:dyDescent="0.3">
      <c r="A97" s="34"/>
      <c r="B97" s="14" t="s">
        <v>83</v>
      </c>
      <c r="C97" s="8" t="s">
        <v>169</v>
      </c>
      <c r="D97" s="2"/>
      <c r="E97" s="444">
        <f>E98+E99+E100</f>
        <v>29266.600000000002</v>
      </c>
      <c r="F97" s="444">
        <f>F98+F99+F100</f>
        <v>29312.7</v>
      </c>
    </row>
    <row r="98" spans="1:14" ht="39.200000000000003" customHeight="1" x14ac:dyDescent="0.3">
      <c r="A98" s="34"/>
      <c r="B98" s="174" t="s">
        <v>77</v>
      </c>
      <c r="C98" s="8" t="s">
        <v>169</v>
      </c>
      <c r="D98" s="29" t="s">
        <v>75</v>
      </c>
      <c r="E98" s="444">
        <f>Ведомственная!I129</f>
        <v>24199.3</v>
      </c>
      <c r="F98" s="444">
        <f>Ведомственная!J129</f>
        <v>24199.3</v>
      </c>
    </row>
    <row r="99" spans="1:14" ht="61.5" customHeight="1" x14ac:dyDescent="0.3">
      <c r="A99" s="34"/>
      <c r="B99" s="173" t="s">
        <v>87</v>
      </c>
      <c r="C99" s="8" t="s">
        <v>169</v>
      </c>
      <c r="D99" s="29" t="s">
        <v>73</v>
      </c>
      <c r="E99" s="447">
        <f>Ведомственная!I130</f>
        <v>4841.1000000000004</v>
      </c>
      <c r="F99" s="447">
        <f>Ведомственная!J130</f>
        <v>4887.2</v>
      </c>
    </row>
    <row r="100" spans="1:14" ht="33" customHeight="1" x14ac:dyDescent="0.3">
      <c r="A100" s="34"/>
      <c r="B100" s="173" t="s">
        <v>136</v>
      </c>
      <c r="C100" s="8" t="s">
        <v>169</v>
      </c>
      <c r="D100" s="29" t="s">
        <v>74</v>
      </c>
      <c r="E100" s="447">
        <f>Ведомственная!I131</f>
        <v>226.2</v>
      </c>
      <c r="F100" s="447">
        <f>Ведомственная!J131</f>
        <v>226.2</v>
      </c>
    </row>
    <row r="101" spans="1:14" ht="198.75" customHeight="1" x14ac:dyDescent="0.3">
      <c r="A101" s="34"/>
      <c r="B101" s="281" t="s">
        <v>454</v>
      </c>
      <c r="C101" s="8" t="s">
        <v>214</v>
      </c>
      <c r="D101" s="29"/>
      <c r="E101" s="448">
        <f>E102</f>
        <v>252</v>
      </c>
      <c r="F101" s="448">
        <f>F102</f>
        <v>252</v>
      </c>
    </row>
    <row r="102" spans="1:14" ht="56.25" customHeight="1" x14ac:dyDescent="0.3">
      <c r="A102" s="34"/>
      <c r="B102" s="173" t="s">
        <v>87</v>
      </c>
      <c r="C102" s="8" t="s">
        <v>214</v>
      </c>
      <c r="D102" s="29" t="s">
        <v>73</v>
      </c>
      <c r="E102" s="444">
        <f>Ведомственная!I136</f>
        <v>252</v>
      </c>
      <c r="F102" s="444">
        <f>Ведомственная!J136</f>
        <v>252</v>
      </c>
    </row>
    <row r="103" spans="1:14" ht="84.75" customHeight="1" x14ac:dyDescent="0.3">
      <c r="A103" s="34"/>
      <c r="B103" s="281" t="s">
        <v>640</v>
      </c>
      <c r="C103" s="8" t="s">
        <v>171</v>
      </c>
      <c r="D103" s="29"/>
      <c r="E103" s="444">
        <f>E104</f>
        <v>37334.899999999994</v>
      </c>
      <c r="F103" s="444">
        <f>F104</f>
        <v>37341.799999999996</v>
      </c>
    </row>
    <row r="104" spans="1:14" ht="46.5" customHeight="1" x14ac:dyDescent="0.3">
      <c r="A104" s="34"/>
      <c r="B104" s="14" t="s">
        <v>83</v>
      </c>
      <c r="C104" s="8" t="s">
        <v>170</v>
      </c>
      <c r="D104" s="29"/>
      <c r="E104" s="444">
        <f>E105+E106+E107</f>
        <v>37334.899999999994</v>
      </c>
      <c r="F104" s="444">
        <f>F105+F106+F107</f>
        <v>37341.799999999996</v>
      </c>
    </row>
    <row r="105" spans="1:14" ht="43.5" customHeight="1" x14ac:dyDescent="0.3">
      <c r="A105" s="34"/>
      <c r="B105" s="102" t="s">
        <v>77</v>
      </c>
      <c r="C105" s="74" t="s">
        <v>170</v>
      </c>
      <c r="D105" s="107" t="s">
        <v>75</v>
      </c>
      <c r="E105" s="444">
        <f>Ведомственная!I139</f>
        <v>32638.5</v>
      </c>
      <c r="F105" s="444">
        <f>Ведомственная!J139</f>
        <v>32638.5</v>
      </c>
    </row>
    <row r="106" spans="1:14" ht="59.25" customHeight="1" x14ac:dyDescent="0.3">
      <c r="A106" s="34"/>
      <c r="B106" s="250" t="s">
        <v>87</v>
      </c>
      <c r="C106" s="74" t="s">
        <v>170</v>
      </c>
      <c r="D106" s="107" t="s">
        <v>73</v>
      </c>
      <c r="E106" s="444">
        <f>Ведомственная!I140</f>
        <v>4587.7</v>
      </c>
      <c r="F106" s="444">
        <f>Ведомственная!J140</f>
        <v>4594.6000000000004</v>
      </c>
    </row>
    <row r="107" spans="1:14" ht="34.5" customHeight="1" x14ac:dyDescent="0.3">
      <c r="A107" s="34"/>
      <c r="B107" s="250" t="s">
        <v>136</v>
      </c>
      <c r="C107" s="74" t="s">
        <v>170</v>
      </c>
      <c r="D107" s="107" t="s">
        <v>74</v>
      </c>
      <c r="E107" s="444">
        <f>Ведомственная!I141</f>
        <v>108.7</v>
      </c>
      <c r="F107" s="444">
        <f>Ведомственная!J141</f>
        <v>108.7</v>
      </c>
    </row>
    <row r="108" spans="1:14" ht="102.75" customHeight="1" x14ac:dyDescent="0.3">
      <c r="A108" s="187" t="s">
        <v>43</v>
      </c>
      <c r="B108" s="274" t="s">
        <v>521</v>
      </c>
      <c r="C108" s="192" t="s">
        <v>162</v>
      </c>
      <c r="D108" s="188"/>
      <c r="E108" s="445">
        <f t="shared" ref="E108:F110" si="1">E109</f>
        <v>92.8</v>
      </c>
      <c r="F108" s="445">
        <f t="shared" si="1"/>
        <v>92.8</v>
      </c>
    </row>
    <row r="109" spans="1:14" ht="47.25" customHeight="1" x14ac:dyDescent="0.3">
      <c r="A109" s="187"/>
      <c r="B109" s="104" t="s">
        <v>273</v>
      </c>
      <c r="C109" s="74" t="s">
        <v>272</v>
      </c>
      <c r="D109" s="107"/>
      <c r="E109" s="446">
        <f t="shared" si="1"/>
        <v>92.8</v>
      </c>
      <c r="F109" s="446">
        <f t="shared" si="1"/>
        <v>92.8</v>
      </c>
      <c r="G109" s="82"/>
      <c r="H109" s="82"/>
      <c r="I109" s="82"/>
      <c r="J109" s="82"/>
      <c r="K109" s="82"/>
      <c r="L109" s="82"/>
      <c r="M109" s="82"/>
      <c r="N109" s="82"/>
    </row>
    <row r="110" spans="1:14" ht="52.5" customHeight="1" x14ac:dyDescent="0.3">
      <c r="A110" s="154"/>
      <c r="B110" s="185" t="s">
        <v>172</v>
      </c>
      <c r="C110" s="74" t="s">
        <v>280</v>
      </c>
      <c r="D110" s="107"/>
      <c r="E110" s="446">
        <f t="shared" si="1"/>
        <v>92.8</v>
      </c>
      <c r="F110" s="446">
        <f t="shared" si="1"/>
        <v>92.8</v>
      </c>
    </row>
    <row r="111" spans="1:14" ht="54" customHeight="1" x14ac:dyDescent="0.3">
      <c r="A111" s="154"/>
      <c r="B111" s="106" t="s">
        <v>87</v>
      </c>
      <c r="C111" s="74" t="s">
        <v>280</v>
      </c>
      <c r="D111" s="107" t="s">
        <v>73</v>
      </c>
      <c r="E111" s="446">
        <f>Ведомственная!I146</f>
        <v>92.8</v>
      </c>
      <c r="F111" s="446">
        <f>Ведомственная!J146</f>
        <v>92.8</v>
      </c>
    </row>
    <row r="112" spans="1:14" ht="93.2" customHeight="1" x14ac:dyDescent="0.3">
      <c r="A112" s="187" t="s">
        <v>44</v>
      </c>
      <c r="B112" s="195" t="s">
        <v>522</v>
      </c>
      <c r="C112" s="192" t="s">
        <v>163</v>
      </c>
      <c r="D112" s="188"/>
      <c r="E112" s="445">
        <f>E114</f>
        <v>235.2</v>
      </c>
      <c r="F112" s="445">
        <f>F114</f>
        <v>252</v>
      </c>
    </row>
    <row r="113" spans="1:14" ht="57.2" customHeight="1" x14ac:dyDescent="0.3">
      <c r="A113" s="190"/>
      <c r="B113" s="271" t="s">
        <v>274</v>
      </c>
      <c r="C113" s="74" t="s">
        <v>275</v>
      </c>
      <c r="D113" s="107"/>
      <c r="E113" s="446">
        <f>E114</f>
        <v>235.2</v>
      </c>
      <c r="F113" s="446">
        <f>F114</f>
        <v>252</v>
      </c>
      <c r="G113" s="82"/>
      <c r="H113" s="82"/>
      <c r="I113" s="82"/>
      <c r="J113" s="82"/>
      <c r="K113" s="82"/>
      <c r="L113" s="82"/>
      <c r="M113" s="82"/>
      <c r="N113" s="82"/>
    </row>
    <row r="114" spans="1:14" ht="52.5" customHeight="1" x14ac:dyDescent="0.3">
      <c r="A114" s="154"/>
      <c r="B114" s="272" t="s">
        <v>112</v>
      </c>
      <c r="C114" s="74" t="s">
        <v>281</v>
      </c>
      <c r="D114" s="107"/>
      <c r="E114" s="446">
        <f>E115</f>
        <v>235.2</v>
      </c>
      <c r="F114" s="446">
        <f>F115</f>
        <v>252</v>
      </c>
    </row>
    <row r="115" spans="1:14" ht="61.5" customHeight="1" x14ac:dyDescent="0.3">
      <c r="A115" s="154"/>
      <c r="B115" s="106" t="s">
        <v>87</v>
      </c>
      <c r="C115" s="74" t="s">
        <v>281</v>
      </c>
      <c r="D115" s="107" t="s">
        <v>73</v>
      </c>
      <c r="E115" s="446">
        <f>Ведомственная!I150</f>
        <v>235.2</v>
      </c>
      <c r="F115" s="446">
        <f>Ведомственная!J150</f>
        <v>252</v>
      </c>
    </row>
    <row r="116" spans="1:14" ht="86.25" customHeight="1" x14ac:dyDescent="0.3">
      <c r="A116" s="187" t="s">
        <v>64</v>
      </c>
      <c r="B116" s="191" t="s">
        <v>523</v>
      </c>
      <c r="C116" s="188" t="s">
        <v>173</v>
      </c>
      <c r="D116" s="188"/>
      <c r="E116" s="445">
        <f>E118</f>
        <v>177.6</v>
      </c>
      <c r="F116" s="445">
        <f>F118</f>
        <v>177.6</v>
      </c>
    </row>
    <row r="117" spans="1:14" ht="32.25" customHeight="1" x14ac:dyDescent="0.3">
      <c r="A117" s="187"/>
      <c r="B117" s="106" t="s">
        <v>277</v>
      </c>
      <c r="C117" s="107" t="s">
        <v>276</v>
      </c>
      <c r="D117" s="107"/>
      <c r="E117" s="446">
        <f>E118</f>
        <v>177.6</v>
      </c>
      <c r="F117" s="446">
        <f>F118</f>
        <v>177.6</v>
      </c>
      <c r="G117" s="82"/>
      <c r="H117" s="82"/>
      <c r="I117" s="82"/>
      <c r="J117" s="82"/>
      <c r="K117" s="82"/>
      <c r="L117" s="82"/>
      <c r="M117" s="82"/>
      <c r="N117" s="82"/>
    </row>
    <row r="118" spans="1:14" ht="59.25" customHeight="1" x14ac:dyDescent="0.3">
      <c r="A118" s="154"/>
      <c r="B118" s="185" t="s">
        <v>113</v>
      </c>
      <c r="C118" s="107" t="s">
        <v>282</v>
      </c>
      <c r="D118" s="107"/>
      <c r="E118" s="446">
        <f>E119</f>
        <v>177.6</v>
      </c>
      <c r="F118" s="446">
        <f>F119</f>
        <v>177.6</v>
      </c>
    </row>
    <row r="119" spans="1:14" ht="51" customHeight="1" x14ac:dyDescent="0.3">
      <c r="A119" s="154"/>
      <c r="B119" s="106" t="s">
        <v>87</v>
      </c>
      <c r="C119" s="107" t="s">
        <v>282</v>
      </c>
      <c r="D119" s="107" t="s">
        <v>73</v>
      </c>
      <c r="E119" s="446">
        <f>Ведомственная!I154</f>
        <v>177.6</v>
      </c>
      <c r="F119" s="446">
        <f>Ведомственная!J154</f>
        <v>177.6</v>
      </c>
    </row>
    <row r="120" spans="1:14" ht="85.5" customHeight="1" x14ac:dyDescent="0.3">
      <c r="A120" s="187" t="s">
        <v>121</v>
      </c>
      <c r="B120" s="274" t="s">
        <v>524</v>
      </c>
      <c r="C120" s="393" t="s">
        <v>174</v>
      </c>
      <c r="D120" s="192"/>
      <c r="E120" s="449">
        <f>E121+E124+E127+E132</f>
        <v>39139.199999999997</v>
      </c>
      <c r="F120" s="449">
        <f>F121+F124+F127+F132</f>
        <v>39139.199999999997</v>
      </c>
    </row>
    <row r="121" spans="1:14" ht="47.25" customHeight="1" x14ac:dyDescent="0.3">
      <c r="A121" s="34"/>
      <c r="B121" s="104" t="s">
        <v>114</v>
      </c>
      <c r="C121" s="31" t="s">
        <v>175</v>
      </c>
      <c r="D121" s="8"/>
      <c r="E121" s="448">
        <f>E122</f>
        <v>358.7</v>
      </c>
      <c r="F121" s="448">
        <f>F122</f>
        <v>358.7</v>
      </c>
    </row>
    <row r="122" spans="1:14" ht="47.25" customHeight="1" x14ac:dyDescent="0.3">
      <c r="A122" s="34"/>
      <c r="B122" s="177" t="s">
        <v>115</v>
      </c>
      <c r="C122" s="8" t="s">
        <v>176</v>
      </c>
      <c r="D122" s="2"/>
      <c r="E122" s="448">
        <f>E123</f>
        <v>358.7</v>
      </c>
      <c r="F122" s="448">
        <f>F123</f>
        <v>358.7</v>
      </c>
    </row>
    <row r="123" spans="1:14" ht="59.25" customHeight="1" x14ac:dyDescent="0.3">
      <c r="A123" s="34"/>
      <c r="B123" s="173" t="s">
        <v>87</v>
      </c>
      <c r="C123" s="8" t="s">
        <v>176</v>
      </c>
      <c r="D123" s="2" t="s">
        <v>73</v>
      </c>
      <c r="E123" s="448">
        <f>Ведомственная!I160</f>
        <v>358.7</v>
      </c>
      <c r="F123" s="448">
        <f>Ведомственная!J160</f>
        <v>358.7</v>
      </c>
    </row>
    <row r="124" spans="1:14" ht="61.5" customHeight="1" x14ac:dyDescent="0.3">
      <c r="A124" s="34"/>
      <c r="B124" s="106" t="s">
        <v>422</v>
      </c>
      <c r="C124" s="31" t="s">
        <v>177</v>
      </c>
      <c r="D124" s="8"/>
      <c r="E124" s="448">
        <f>E125</f>
        <v>4803</v>
      </c>
      <c r="F124" s="448">
        <f>F125</f>
        <v>4803</v>
      </c>
    </row>
    <row r="125" spans="1:14" ht="168.75" x14ac:dyDescent="0.3">
      <c r="A125" s="34"/>
      <c r="B125" s="151" t="s">
        <v>487</v>
      </c>
      <c r="C125" s="31" t="s">
        <v>406</v>
      </c>
      <c r="D125" s="8"/>
      <c r="E125" s="448">
        <f>E126</f>
        <v>4803</v>
      </c>
      <c r="F125" s="448">
        <f>F126</f>
        <v>4803</v>
      </c>
    </row>
    <row r="126" spans="1:14" ht="59.25" customHeight="1" x14ac:dyDescent="0.3">
      <c r="A126" s="34"/>
      <c r="B126" s="281" t="s">
        <v>87</v>
      </c>
      <c r="C126" s="31" t="s">
        <v>406</v>
      </c>
      <c r="D126" s="8" t="s">
        <v>73</v>
      </c>
      <c r="E126" s="444">
        <f>Ведомственная!I163</f>
        <v>4803</v>
      </c>
      <c r="F126" s="444">
        <f>Ведомственная!J163</f>
        <v>4803</v>
      </c>
    </row>
    <row r="127" spans="1:14" ht="39.75" customHeight="1" x14ac:dyDescent="0.3">
      <c r="A127" s="34"/>
      <c r="B127" s="104" t="s">
        <v>107</v>
      </c>
      <c r="C127" s="74" t="s">
        <v>178</v>
      </c>
      <c r="D127" s="28"/>
      <c r="E127" s="444">
        <f>E128</f>
        <v>8977.5</v>
      </c>
      <c r="F127" s="444">
        <f>F128</f>
        <v>8977.5</v>
      </c>
    </row>
    <row r="128" spans="1:14" ht="51.75" customHeight="1" x14ac:dyDescent="0.3">
      <c r="A128" s="34"/>
      <c r="B128" s="346" t="s">
        <v>83</v>
      </c>
      <c r="C128" s="32" t="s">
        <v>407</v>
      </c>
      <c r="D128" s="28"/>
      <c r="E128" s="444">
        <f>E129+E130+E131</f>
        <v>8977.5</v>
      </c>
      <c r="F128" s="444">
        <f>F129+F130+F131</f>
        <v>8977.5</v>
      </c>
    </row>
    <row r="129" spans="1:15" ht="41.25" customHeight="1" x14ac:dyDescent="0.3">
      <c r="A129" s="34"/>
      <c r="B129" s="142" t="s">
        <v>77</v>
      </c>
      <c r="C129" s="32" t="s">
        <v>407</v>
      </c>
      <c r="D129" s="32" t="s">
        <v>75</v>
      </c>
      <c r="E129" s="444">
        <f>Ведомственная!I166</f>
        <v>8629.2999999999993</v>
      </c>
      <c r="F129" s="444">
        <f>Ведомственная!J166</f>
        <v>8629.2999999999993</v>
      </c>
    </row>
    <row r="130" spans="1:15" ht="48.75" customHeight="1" x14ac:dyDescent="0.3">
      <c r="A130" s="34"/>
      <c r="B130" s="281" t="s">
        <v>87</v>
      </c>
      <c r="C130" s="32" t="s">
        <v>407</v>
      </c>
      <c r="D130" s="32" t="s">
        <v>73</v>
      </c>
      <c r="E130" s="444">
        <f>Ведомственная!I167</f>
        <v>347.2</v>
      </c>
      <c r="F130" s="444">
        <f>Ведомственная!J167</f>
        <v>347.2</v>
      </c>
    </row>
    <row r="131" spans="1:15" ht="48.75" customHeight="1" x14ac:dyDescent="0.3">
      <c r="A131" s="34"/>
      <c r="B131" s="281" t="s">
        <v>136</v>
      </c>
      <c r="C131" s="32" t="s">
        <v>407</v>
      </c>
      <c r="D131" s="32" t="s">
        <v>74</v>
      </c>
      <c r="E131" s="444">
        <f>Ведомственная!I168</f>
        <v>1</v>
      </c>
      <c r="F131" s="444">
        <f>Ведомственная!J168</f>
        <v>1</v>
      </c>
    </row>
    <row r="132" spans="1:15" ht="126" customHeight="1" x14ac:dyDescent="0.3">
      <c r="A132" s="34"/>
      <c r="B132" s="115" t="s">
        <v>423</v>
      </c>
      <c r="C132" s="31" t="s">
        <v>179</v>
      </c>
      <c r="D132" s="8"/>
      <c r="E132" s="448">
        <f>E133</f>
        <v>25000</v>
      </c>
      <c r="F132" s="448">
        <f>F133</f>
        <v>25000</v>
      </c>
    </row>
    <row r="133" spans="1:15" ht="225" x14ac:dyDescent="0.3">
      <c r="A133" s="34"/>
      <c r="B133" s="281" t="s">
        <v>511</v>
      </c>
      <c r="C133" s="409" t="s">
        <v>510</v>
      </c>
      <c r="D133" s="8"/>
      <c r="E133" s="448">
        <f>E134</f>
        <v>25000</v>
      </c>
      <c r="F133" s="448">
        <f>F134</f>
        <v>25000</v>
      </c>
    </row>
    <row r="134" spans="1:15" ht="79.5" customHeight="1" x14ac:dyDescent="0.3">
      <c r="A134" s="34"/>
      <c r="B134" s="281" t="s">
        <v>374</v>
      </c>
      <c r="C134" s="409" t="s">
        <v>510</v>
      </c>
      <c r="D134" s="8" t="s">
        <v>79</v>
      </c>
      <c r="E134" s="448">
        <f>Ведомственная!I171</f>
        <v>25000</v>
      </c>
      <c r="F134" s="448">
        <f>Ведомственная!J171</f>
        <v>25000</v>
      </c>
    </row>
    <row r="135" spans="1:15" ht="90" customHeight="1" x14ac:dyDescent="0.3">
      <c r="A135" s="187" t="s">
        <v>122</v>
      </c>
      <c r="B135" s="275" t="s">
        <v>525</v>
      </c>
      <c r="C135" s="192" t="s">
        <v>180</v>
      </c>
      <c r="D135" s="189"/>
      <c r="E135" s="445">
        <f>E136</f>
        <v>1977.1</v>
      </c>
      <c r="F135" s="445">
        <f>+F136</f>
        <v>2059.1999999999998</v>
      </c>
    </row>
    <row r="136" spans="1:15" ht="80.45" customHeight="1" x14ac:dyDescent="0.3">
      <c r="A136" s="187"/>
      <c r="B136" s="5" t="s">
        <v>471</v>
      </c>
      <c r="C136" s="8" t="s">
        <v>470</v>
      </c>
      <c r="D136" s="2"/>
      <c r="E136" s="446">
        <f>+E137</f>
        <v>1977.1</v>
      </c>
      <c r="F136" s="446">
        <f>+F137</f>
        <v>2059.1999999999998</v>
      </c>
    </row>
    <row r="137" spans="1:15" ht="168.75" x14ac:dyDescent="0.3">
      <c r="A137" s="187"/>
      <c r="B137" s="368" t="s">
        <v>513</v>
      </c>
      <c r="C137" s="32" t="s">
        <v>512</v>
      </c>
      <c r="D137" s="413"/>
      <c r="E137" s="446">
        <f>E138</f>
        <v>1977.1</v>
      </c>
      <c r="F137" s="446">
        <f>F138</f>
        <v>2059.1999999999998</v>
      </c>
    </row>
    <row r="138" spans="1:15" ht="60" customHeight="1" x14ac:dyDescent="0.3">
      <c r="A138" s="187"/>
      <c r="B138" s="368" t="s">
        <v>87</v>
      </c>
      <c r="C138" s="32" t="s">
        <v>512</v>
      </c>
      <c r="D138" s="413" t="s">
        <v>73</v>
      </c>
      <c r="E138" s="446">
        <f>Ведомственная!I176</f>
        <v>1977.1</v>
      </c>
      <c r="F138" s="446">
        <f>Ведомственная!J176</f>
        <v>2059.1999999999998</v>
      </c>
    </row>
    <row r="139" spans="1:15" ht="99.75" customHeight="1" x14ac:dyDescent="0.3">
      <c r="A139" s="187" t="s">
        <v>123</v>
      </c>
      <c r="B139" s="275" t="s">
        <v>526</v>
      </c>
      <c r="C139" s="192" t="s">
        <v>181</v>
      </c>
      <c r="D139" s="191"/>
      <c r="E139" s="445">
        <f>E140</f>
        <v>34100.1</v>
      </c>
      <c r="F139" s="445">
        <f>F140</f>
        <v>34100.1</v>
      </c>
    </row>
    <row r="140" spans="1:15" ht="42.75" customHeight="1" x14ac:dyDescent="0.3">
      <c r="A140" s="187"/>
      <c r="B140" s="184" t="s">
        <v>284</v>
      </c>
      <c r="C140" s="74" t="s">
        <v>283</v>
      </c>
      <c r="D140" s="106"/>
      <c r="E140" s="446">
        <f>E141</f>
        <v>34100.1</v>
      </c>
      <c r="F140" s="446">
        <f>F141</f>
        <v>34100.1</v>
      </c>
      <c r="G140" s="82"/>
      <c r="H140" s="82"/>
      <c r="I140" s="82"/>
      <c r="J140" s="82"/>
      <c r="K140" s="82"/>
      <c r="L140" s="82"/>
      <c r="M140" s="82"/>
      <c r="N140" s="82"/>
    </row>
    <row r="141" spans="1:15" ht="42.75" customHeight="1" x14ac:dyDescent="0.3">
      <c r="A141" s="187"/>
      <c r="B141" s="291" t="s">
        <v>83</v>
      </c>
      <c r="C141" s="32" t="s">
        <v>285</v>
      </c>
      <c r="D141" s="281"/>
      <c r="E141" s="446">
        <f>E142+E143+E144</f>
        <v>34100.1</v>
      </c>
      <c r="F141" s="446">
        <f>F142+F143+F144</f>
        <v>34100.1</v>
      </c>
      <c r="G141" s="82"/>
      <c r="H141" s="82"/>
      <c r="I141" s="82"/>
      <c r="J141" s="82"/>
      <c r="K141" s="82"/>
      <c r="L141" s="82"/>
      <c r="M141" s="82"/>
      <c r="N141" s="82"/>
    </row>
    <row r="142" spans="1:15" ht="42.75" customHeight="1" x14ac:dyDescent="0.3">
      <c r="A142" s="187"/>
      <c r="B142" s="142" t="s">
        <v>77</v>
      </c>
      <c r="C142" s="32" t="s">
        <v>285</v>
      </c>
      <c r="D142" s="281" t="s">
        <v>75</v>
      </c>
      <c r="E142" s="446">
        <f>Ведомственная!I181</f>
        <v>32207.599999999999</v>
      </c>
      <c r="F142" s="446">
        <f>Ведомственная!J181</f>
        <v>32207.599999999999</v>
      </c>
      <c r="G142" s="82"/>
      <c r="H142" s="82"/>
      <c r="I142" s="82"/>
      <c r="J142" s="82"/>
      <c r="K142" s="82"/>
      <c r="L142" s="82"/>
      <c r="M142" s="82"/>
      <c r="N142" s="82"/>
    </row>
    <row r="143" spans="1:15" ht="42.75" customHeight="1" x14ac:dyDescent="0.3">
      <c r="A143" s="187"/>
      <c r="B143" s="281" t="s">
        <v>87</v>
      </c>
      <c r="C143" s="32" t="s">
        <v>285</v>
      </c>
      <c r="D143" s="281" t="s">
        <v>73</v>
      </c>
      <c r="E143" s="446">
        <f>Ведомственная!I182</f>
        <v>1891.5</v>
      </c>
      <c r="F143" s="446">
        <f>Ведомственная!J182</f>
        <v>1891.5</v>
      </c>
      <c r="G143" s="82"/>
      <c r="H143" s="82"/>
      <c r="I143" s="82"/>
      <c r="J143" s="82"/>
      <c r="K143" s="82"/>
      <c r="L143" s="82"/>
      <c r="M143" s="82"/>
      <c r="N143" s="82"/>
      <c r="O143" s="330"/>
    </row>
    <row r="144" spans="1:15" ht="28.5" customHeight="1" x14ac:dyDescent="0.3">
      <c r="A144" s="187"/>
      <c r="B144" s="281" t="s">
        <v>136</v>
      </c>
      <c r="C144" s="32" t="s">
        <v>285</v>
      </c>
      <c r="D144" s="281" t="s">
        <v>74</v>
      </c>
      <c r="E144" s="446">
        <f>Ведомственная!I183</f>
        <v>1</v>
      </c>
      <c r="F144" s="446">
        <f>Ведомственная!J183</f>
        <v>1</v>
      </c>
      <c r="G144" s="82"/>
      <c r="H144" s="82"/>
      <c r="I144" s="82"/>
      <c r="J144" s="82"/>
      <c r="K144" s="82"/>
      <c r="L144" s="82"/>
      <c r="M144" s="82"/>
      <c r="N144" s="82"/>
      <c r="O144" s="330"/>
    </row>
    <row r="145" spans="1:6" ht="82.5" customHeight="1" x14ac:dyDescent="0.3">
      <c r="A145" s="187" t="s">
        <v>124</v>
      </c>
      <c r="B145" s="191" t="s">
        <v>527</v>
      </c>
      <c r="C145" s="192" t="s">
        <v>266</v>
      </c>
      <c r="D145" s="227"/>
      <c r="E145" s="445">
        <f>E146</f>
        <v>37.9</v>
      </c>
      <c r="F145" s="445">
        <f>F146</f>
        <v>37.9</v>
      </c>
    </row>
    <row r="146" spans="1:6" ht="44.45" customHeight="1" x14ac:dyDescent="0.3">
      <c r="A146" s="154"/>
      <c r="B146" s="268" t="s">
        <v>325</v>
      </c>
      <c r="C146" s="32" t="s">
        <v>324</v>
      </c>
      <c r="D146" s="268"/>
      <c r="E146" s="446">
        <f>E147</f>
        <v>37.9</v>
      </c>
      <c r="F146" s="446">
        <f>F147</f>
        <v>37.9</v>
      </c>
    </row>
    <row r="147" spans="1:6" ht="67.7" customHeight="1" x14ac:dyDescent="0.3">
      <c r="A147" s="154"/>
      <c r="B147" s="281" t="s">
        <v>372</v>
      </c>
      <c r="C147" s="32" t="s">
        <v>336</v>
      </c>
      <c r="D147" s="268"/>
      <c r="E147" s="446">
        <f>E148+E149</f>
        <v>37.9</v>
      </c>
      <c r="F147" s="446">
        <f>F148+F149</f>
        <v>37.9</v>
      </c>
    </row>
    <row r="148" spans="1:6" ht="39.200000000000003" customHeight="1" x14ac:dyDescent="0.3">
      <c r="A148" s="154"/>
      <c r="B148" s="268" t="s">
        <v>90</v>
      </c>
      <c r="C148" s="32" t="s">
        <v>336</v>
      </c>
      <c r="D148" s="268" t="s">
        <v>89</v>
      </c>
      <c r="E148" s="446">
        <f>Ведомственная!I421</f>
        <v>37.9</v>
      </c>
      <c r="F148" s="446">
        <f>Ведомственная!J421</f>
        <v>37.9</v>
      </c>
    </row>
    <row r="149" spans="1:6" ht="39.200000000000003" customHeight="1" x14ac:dyDescent="0.3">
      <c r="A149" s="154"/>
      <c r="B149" s="412" t="s">
        <v>97</v>
      </c>
      <c r="C149" s="32" t="s">
        <v>336</v>
      </c>
      <c r="D149" s="281" t="s">
        <v>96</v>
      </c>
      <c r="E149" s="446">
        <f>Ведомственная!I422</f>
        <v>0</v>
      </c>
      <c r="F149" s="446">
        <f>Ведомственная!J422</f>
        <v>0</v>
      </c>
    </row>
    <row r="150" spans="1:6" ht="87" customHeight="1" x14ac:dyDescent="0.3">
      <c r="A150" s="187" t="s">
        <v>125</v>
      </c>
      <c r="B150" s="227" t="s">
        <v>621</v>
      </c>
      <c r="C150" s="397" t="s">
        <v>622</v>
      </c>
      <c r="D150" s="227"/>
      <c r="E150" s="445">
        <f t="shared" ref="E150:F152" si="2">E151</f>
        <v>350</v>
      </c>
      <c r="F150" s="445">
        <f t="shared" si="2"/>
        <v>350</v>
      </c>
    </row>
    <row r="151" spans="1:6" ht="39.200000000000003" customHeight="1" x14ac:dyDescent="0.3">
      <c r="A151" s="154"/>
      <c r="B151" s="281" t="s">
        <v>623</v>
      </c>
      <c r="C151" s="32" t="s">
        <v>624</v>
      </c>
      <c r="D151" s="281"/>
      <c r="E151" s="446">
        <f t="shared" si="2"/>
        <v>350</v>
      </c>
      <c r="F151" s="446">
        <f t="shared" si="2"/>
        <v>350</v>
      </c>
    </row>
    <row r="152" spans="1:6" ht="85.5" customHeight="1" x14ac:dyDescent="0.3">
      <c r="A152" s="154"/>
      <c r="B152" s="281" t="s">
        <v>625</v>
      </c>
      <c r="C152" s="32" t="s">
        <v>626</v>
      </c>
      <c r="D152" s="281"/>
      <c r="E152" s="446">
        <f t="shared" si="2"/>
        <v>350</v>
      </c>
      <c r="F152" s="446">
        <f t="shared" si="2"/>
        <v>350</v>
      </c>
    </row>
    <row r="153" spans="1:6" ht="48.75" customHeight="1" x14ac:dyDescent="0.3">
      <c r="A153" s="154"/>
      <c r="B153" s="281" t="s">
        <v>87</v>
      </c>
      <c r="C153" s="32" t="s">
        <v>626</v>
      </c>
      <c r="D153" s="281" t="s">
        <v>73</v>
      </c>
      <c r="E153" s="446">
        <f>Ведомственная!I187</f>
        <v>350</v>
      </c>
      <c r="F153" s="446">
        <f>Ведомственная!J187</f>
        <v>350</v>
      </c>
    </row>
    <row r="154" spans="1:6" ht="70.5" customHeight="1" x14ac:dyDescent="0.3">
      <c r="A154" s="187" t="s">
        <v>126</v>
      </c>
      <c r="B154" s="276" t="s">
        <v>528</v>
      </c>
      <c r="C154" s="188" t="s">
        <v>182</v>
      </c>
      <c r="D154" s="189"/>
      <c r="E154" s="445">
        <f>E158+E161+E155</f>
        <v>8975.3000000000011</v>
      </c>
      <c r="F154" s="445">
        <f>F158+F161+F155</f>
        <v>8975.3000000000011</v>
      </c>
    </row>
    <row r="155" spans="1:6" ht="42.75" customHeight="1" x14ac:dyDescent="0.3">
      <c r="A155" s="187"/>
      <c r="B155" s="347" t="s">
        <v>399</v>
      </c>
      <c r="C155" s="107" t="s">
        <v>401</v>
      </c>
      <c r="D155" s="81"/>
      <c r="E155" s="446">
        <f>E156</f>
        <v>274.7</v>
      </c>
      <c r="F155" s="446">
        <f>F156</f>
        <v>274.7</v>
      </c>
    </row>
    <row r="156" spans="1:6" ht="58.7" customHeight="1" x14ac:dyDescent="0.3">
      <c r="A156" s="187"/>
      <c r="B156" s="347" t="s">
        <v>400</v>
      </c>
      <c r="C156" s="107" t="s">
        <v>402</v>
      </c>
      <c r="D156" s="81"/>
      <c r="E156" s="446">
        <f>E157</f>
        <v>274.7</v>
      </c>
      <c r="F156" s="446">
        <f>F157</f>
        <v>274.7</v>
      </c>
    </row>
    <row r="157" spans="1:6" ht="58.7" customHeight="1" x14ac:dyDescent="0.3">
      <c r="A157" s="187"/>
      <c r="B157" s="92" t="s">
        <v>87</v>
      </c>
      <c r="C157" s="107" t="s">
        <v>402</v>
      </c>
      <c r="D157" s="81" t="s">
        <v>73</v>
      </c>
      <c r="E157" s="446">
        <f>Ведомственная!I191</f>
        <v>274.7</v>
      </c>
      <c r="F157" s="446">
        <f>Ведомственная!J191</f>
        <v>274.7</v>
      </c>
    </row>
    <row r="158" spans="1:6" ht="48.2" customHeight="1" x14ac:dyDescent="0.3">
      <c r="A158" s="39"/>
      <c r="B158" s="102" t="s">
        <v>403</v>
      </c>
      <c r="C158" s="77" t="s">
        <v>183</v>
      </c>
      <c r="D158" s="28"/>
      <c r="E158" s="444">
        <f>E159</f>
        <v>376.4</v>
      </c>
      <c r="F158" s="444">
        <f>F159</f>
        <v>376.4</v>
      </c>
    </row>
    <row r="159" spans="1:6" ht="52.5" customHeight="1" x14ac:dyDescent="0.3">
      <c r="A159" s="39"/>
      <c r="B159" s="97" t="s">
        <v>184</v>
      </c>
      <c r="C159" s="107" t="s">
        <v>185</v>
      </c>
      <c r="D159" s="28"/>
      <c r="E159" s="444">
        <f>E160</f>
        <v>376.4</v>
      </c>
      <c r="F159" s="444">
        <f>F160</f>
        <v>376.4</v>
      </c>
    </row>
    <row r="160" spans="1:6" ht="55.5" customHeight="1" x14ac:dyDescent="0.3">
      <c r="A160" s="40"/>
      <c r="B160" s="92" t="s">
        <v>87</v>
      </c>
      <c r="C160" s="107" t="s">
        <v>185</v>
      </c>
      <c r="D160" s="28" t="s">
        <v>73</v>
      </c>
      <c r="E160" s="444">
        <f>Ведомственная!I194</f>
        <v>376.4</v>
      </c>
      <c r="F160" s="444">
        <f>Ведомственная!J194</f>
        <v>376.4</v>
      </c>
    </row>
    <row r="161" spans="1:14" ht="68.25" customHeight="1" x14ac:dyDescent="0.3">
      <c r="A161" s="40"/>
      <c r="B161" s="142" t="s">
        <v>186</v>
      </c>
      <c r="C161" s="29" t="s">
        <v>404</v>
      </c>
      <c r="D161" s="28"/>
      <c r="E161" s="444">
        <f>E162</f>
        <v>8324.2000000000007</v>
      </c>
      <c r="F161" s="444">
        <f>F162</f>
        <v>8324.2000000000007</v>
      </c>
      <c r="G161" s="79" t="s">
        <v>187</v>
      </c>
      <c r="H161" s="28"/>
    </row>
    <row r="162" spans="1:14" ht="58.7" customHeight="1" x14ac:dyDescent="0.3">
      <c r="A162" s="40"/>
      <c r="B162" s="142" t="s">
        <v>83</v>
      </c>
      <c r="C162" s="29" t="s">
        <v>405</v>
      </c>
      <c r="D162" s="28"/>
      <c r="E162" s="444">
        <f>E163+E164</f>
        <v>8324.2000000000007</v>
      </c>
      <c r="F162" s="444">
        <f>F163+F164</f>
        <v>8324.2000000000007</v>
      </c>
      <c r="G162" s="79" t="s">
        <v>188</v>
      </c>
      <c r="H162" s="28"/>
    </row>
    <row r="163" spans="1:14" ht="47.25" customHeight="1" x14ac:dyDescent="0.3">
      <c r="A163" s="40"/>
      <c r="B163" s="142" t="s">
        <v>77</v>
      </c>
      <c r="C163" s="29" t="s">
        <v>405</v>
      </c>
      <c r="D163" s="28" t="s">
        <v>75</v>
      </c>
      <c r="E163" s="444">
        <f>Ведомственная!I110</f>
        <v>8242.5</v>
      </c>
      <c r="F163" s="444">
        <f>Ведомственная!J110</f>
        <v>8242.5</v>
      </c>
      <c r="G163" s="79" t="s">
        <v>188</v>
      </c>
      <c r="H163" s="28" t="s">
        <v>75</v>
      </c>
    </row>
    <row r="164" spans="1:14" ht="58.7" customHeight="1" x14ac:dyDescent="0.3">
      <c r="A164" s="40"/>
      <c r="B164" s="173" t="s">
        <v>87</v>
      </c>
      <c r="C164" s="29" t="s">
        <v>405</v>
      </c>
      <c r="D164" s="28" t="s">
        <v>73</v>
      </c>
      <c r="E164" s="444">
        <f>Ведомственная!I111</f>
        <v>81.7</v>
      </c>
      <c r="F164" s="444">
        <f>Ведомственная!J111</f>
        <v>81.7</v>
      </c>
      <c r="G164" s="79" t="s">
        <v>188</v>
      </c>
      <c r="H164" s="28" t="s">
        <v>73</v>
      </c>
    </row>
    <row r="165" spans="1:14" ht="89.45" customHeight="1" x14ac:dyDescent="0.3">
      <c r="A165" s="187" t="s">
        <v>127</v>
      </c>
      <c r="B165" s="277" t="s">
        <v>529</v>
      </c>
      <c r="C165" s="188" t="s">
        <v>189</v>
      </c>
      <c r="D165" s="105"/>
      <c r="E165" s="445">
        <f>E167</f>
        <v>1638.6999999999998</v>
      </c>
      <c r="F165" s="445">
        <f>F167</f>
        <v>1638.6999999999998</v>
      </c>
    </row>
    <row r="166" spans="1:14" ht="46.5" customHeight="1" x14ac:dyDescent="0.3">
      <c r="A166" s="187"/>
      <c r="B166" s="278" t="s">
        <v>287</v>
      </c>
      <c r="C166" s="107" t="s">
        <v>286</v>
      </c>
      <c r="D166" s="105"/>
      <c r="E166" s="446">
        <f>E167</f>
        <v>1638.6999999999998</v>
      </c>
      <c r="F166" s="446">
        <f>F167</f>
        <v>1638.6999999999998</v>
      </c>
      <c r="G166" s="82"/>
      <c r="H166" s="82"/>
      <c r="I166" s="82"/>
      <c r="J166" s="82"/>
      <c r="K166" s="82"/>
      <c r="L166" s="82"/>
      <c r="M166" s="82"/>
      <c r="N166" s="82"/>
    </row>
    <row r="167" spans="1:14" ht="49.7" customHeight="1" x14ac:dyDescent="0.3">
      <c r="A167" s="197"/>
      <c r="B167" s="272" t="s">
        <v>84</v>
      </c>
      <c r="C167" s="107" t="s">
        <v>323</v>
      </c>
      <c r="D167" s="105"/>
      <c r="E167" s="446">
        <f>E168+E169</f>
        <v>1638.6999999999998</v>
      </c>
      <c r="F167" s="446">
        <f>F168+F169</f>
        <v>1638.6999999999998</v>
      </c>
    </row>
    <row r="168" spans="1:14" ht="61.5" customHeight="1" x14ac:dyDescent="0.3">
      <c r="A168" s="187"/>
      <c r="B168" s="106" t="s">
        <v>87</v>
      </c>
      <c r="C168" s="107" t="s">
        <v>323</v>
      </c>
      <c r="D168" s="105" t="s">
        <v>73</v>
      </c>
      <c r="E168" s="446">
        <f>Ведомственная!I198</f>
        <v>1258.8</v>
      </c>
      <c r="F168" s="446">
        <f>Ведомственная!J198</f>
        <v>1258.8</v>
      </c>
    </row>
    <row r="169" spans="1:14" ht="61.5" customHeight="1" x14ac:dyDescent="0.3">
      <c r="A169" s="187"/>
      <c r="B169" s="92" t="s">
        <v>136</v>
      </c>
      <c r="C169" s="107" t="s">
        <v>323</v>
      </c>
      <c r="D169" s="105" t="s">
        <v>74</v>
      </c>
      <c r="E169" s="446">
        <f>Ведомственная!I199</f>
        <v>379.9</v>
      </c>
      <c r="F169" s="446">
        <f>Ведомственная!J199</f>
        <v>379.9</v>
      </c>
    </row>
    <row r="170" spans="1:14" ht="86.25" customHeight="1" x14ac:dyDescent="0.3">
      <c r="A170" s="187" t="s">
        <v>128</v>
      </c>
      <c r="B170" s="191" t="s">
        <v>530</v>
      </c>
      <c r="C170" s="192" t="s">
        <v>350</v>
      </c>
      <c r="D170" s="196"/>
      <c r="E170" s="445">
        <f>E173+E171+E179</f>
        <v>47576.800000000003</v>
      </c>
      <c r="F170" s="445">
        <f>F173+F171+F179</f>
        <v>52735.1</v>
      </c>
    </row>
    <row r="171" spans="1:14" ht="68.25" customHeight="1" x14ac:dyDescent="0.3">
      <c r="A171" s="187"/>
      <c r="B171" s="93" t="s">
        <v>83</v>
      </c>
      <c r="C171" s="8" t="s">
        <v>446</v>
      </c>
      <c r="D171" s="2"/>
      <c r="E171" s="446">
        <f>E172</f>
        <v>17382.900000000001</v>
      </c>
      <c r="F171" s="446">
        <f>F172</f>
        <v>17382.900000000001</v>
      </c>
    </row>
    <row r="172" spans="1:14" ht="29.25" customHeight="1" x14ac:dyDescent="0.3">
      <c r="A172" s="187"/>
      <c r="B172" s="376" t="s">
        <v>93</v>
      </c>
      <c r="C172" s="8" t="s">
        <v>446</v>
      </c>
      <c r="D172" s="2" t="s">
        <v>89</v>
      </c>
      <c r="E172" s="446">
        <f>Ведомственная!I229</f>
        <v>17382.900000000001</v>
      </c>
      <c r="F172" s="446">
        <f>Ведомственная!J229</f>
        <v>17382.900000000001</v>
      </c>
    </row>
    <row r="173" spans="1:14" ht="45" customHeight="1" x14ac:dyDescent="0.3">
      <c r="A173" s="187"/>
      <c r="B173" s="281" t="s">
        <v>362</v>
      </c>
      <c r="C173" s="8" t="s">
        <v>361</v>
      </c>
      <c r="D173" s="2"/>
      <c r="E173" s="446">
        <f>E174</f>
        <v>29274.6</v>
      </c>
      <c r="F173" s="446">
        <f>F174</f>
        <v>34424.6</v>
      </c>
    </row>
    <row r="174" spans="1:14" ht="42" customHeight="1" x14ac:dyDescent="0.3">
      <c r="A174" s="187"/>
      <c r="B174" s="328" t="s">
        <v>367</v>
      </c>
      <c r="C174" s="74" t="s">
        <v>363</v>
      </c>
      <c r="D174" s="179"/>
      <c r="E174" s="446">
        <f>E175+E177</f>
        <v>29274.6</v>
      </c>
      <c r="F174" s="446">
        <f>F175+F177</f>
        <v>34424.6</v>
      </c>
    </row>
    <row r="175" spans="1:14" ht="46.5" customHeight="1" x14ac:dyDescent="0.3">
      <c r="A175" s="187"/>
      <c r="B175" s="281" t="s">
        <v>364</v>
      </c>
      <c r="C175" s="107" t="s">
        <v>376</v>
      </c>
      <c r="D175" s="105"/>
      <c r="E175" s="446">
        <f>E176</f>
        <v>5906.3</v>
      </c>
      <c r="F175" s="446">
        <f>F176</f>
        <v>5906.3</v>
      </c>
    </row>
    <row r="176" spans="1:14" ht="31.7" customHeight="1" x14ac:dyDescent="0.3">
      <c r="A176" s="187"/>
      <c r="B176" s="281" t="s">
        <v>95</v>
      </c>
      <c r="C176" s="107" t="s">
        <v>376</v>
      </c>
      <c r="D176" s="105" t="s">
        <v>94</v>
      </c>
      <c r="E176" s="446">
        <f>Ведомственная!I215</f>
        <v>5906.3</v>
      </c>
      <c r="F176" s="446">
        <f>Ведомственная!J215</f>
        <v>5906.3</v>
      </c>
    </row>
    <row r="177" spans="1:14" ht="49.7" customHeight="1" x14ac:dyDescent="0.3">
      <c r="A177" s="187"/>
      <c r="B177" s="281" t="s">
        <v>395</v>
      </c>
      <c r="C177" s="8" t="s">
        <v>391</v>
      </c>
      <c r="D177" s="2"/>
      <c r="E177" s="446">
        <f>E178</f>
        <v>23368.3</v>
      </c>
      <c r="F177" s="446">
        <f>F178</f>
        <v>28518.3</v>
      </c>
    </row>
    <row r="178" spans="1:14" ht="51.75" customHeight="1" x14ac:dyDescent="0.3">
      <c r="A178" s="187"/>
      <c r="B178" s="281" t="s">
        <v>261</v>
      </c>
      <c r="C178" s="8" t="s">
        <v>391</v>
      </c>
      <c r="D178" s="2" t="s">
        <v>260</v>
      </c>
      <c r="E178" s="446">
        <f>Ведомственная!I289</f>
        <v>23368.3</v>
      </c>
      <c r="F178" s="446">
        <f>Ведомственная!J289</f>
        <v>28518.3</v>
      </c>
    </row>
    <row r="179" spans="1:14" ht="80.25" customHeight="1" x14ac:dyDescent="0.3">
      <c r="A179" s="187"/>
      <c r="B179" s="106" t="s">
        <v>641</v>
      </c>
      <c r="C179" s="107" t="s">
        <v>479</v>
      </c>
      <c r="D179" s="105"/>
      <c r="E179" s="446">
        <f>E180</f>
        <v>919.30000000000007</v>
      </c>
      <c r="F179" s="446">
        <f>F180</f>
        <v>927.6</v>
      </c>
    </row>
    <row r="180" spans="1:14" ht="85.5" customHeight="1" x14ac:dyDescent="0.3">
      <c r="A180" s="187"/>
      <c r="B180" s="106" t="s">
        <v>642</v>
      </c>
      <c r="C180" s="107" t="s">
        <v>480</v>
      </c>
      <c r="D180" s="105"/>
      <c r="E180" s="446">
        <f>E183+E181</f>
        <v>919.30000000000007</v>
      </c>
      <c r="F180" s="446">
        <f>F183+F181</f>
        <v>927.6</v>
      </c>
    </row>
    <row r="181" spans="1:14" ht="45.75" customHeight="1" x14ac:dyDescent="0.3">
      <c r="A181" s="187"/>
      <c r="B181" s="106" t="s">
        <v>483</v>
      </c>
      <c r="C181" s="107" t="s">
        <v>484</v>
      </c>
      <c r="D181" s="105"/>
      <c r="E181" s="446">
        <f>E182</f>
        <v>206.6</v>
      </c>
      <c r="F181" s="446">
        <f>F182</f>
        <v>214.9</v>
      </c>
    </row>
    <row r="182" spans="1:14" ht="48" customHeight="1" x14ac:dyDescent="0.3">
      <c r="A182" s="187"/>
      <c r="B182" s="106" t="s">
        <v>87</v>
      </c>
      <c r="C182" s="107" t="s">
        <v>484</v>
      </c>
      <c r="D182" s="105" t="s">
        <v>73</v>
      </c>
      <c r="E182" s="446">
        <f>Ведомственная!I225</f>
        <v>206.6</v>
      </c>
      <c r="F182" s="446">
        <f>Ведомственная!J225</f>
        <v>214.9</v>
      </c>
    </row>
    <row r="183" spans="1:14" ht="51.75" customHeight="1" x14ac:dyDescent="0.3">
      <c r="A183" s="187"/>
      <c r="B183" s="281" t="s">
        <v>481</v>
      </c>
      <c r="C183" s="107" t="s">
        <v>482</v>
      </c>
      <c r="D183" s="105"/>
      <c r="E183" s="446">
        <f>E184</f>
        <v>712.7</v>
      </c>
      <c r="F183" s="446">
        <f>F184</f>
        <v>712.7</v>
      </c>
    </row>
    <row r="184" spans="1:14" ht="51.75" customHeight="1" x14ac:dyDescent="0.3">
      <c r="A184" s="187"/>
      <c r="B184" s="106" t="s">
        <v>87</v>
      </c>
      <c r="C184" s="107" t="s">
        <v>482</v>
      </c>
      <c r="D184" s="105" t="s">
        <v>73</v>
      </c>
      <c r="E184" s="446">
        <f>Ведомственная!I219</f>
        <v>712.7</v>
      </c>
      <c r="F184" s="446">
        <f>Ведомственная!J219</f>
        <v>712.7</v>
      </c>
    </row>
    <row r="185" spans="1:14" ht="85.5" customHeight="1" x14ac:dyDescent="0.3">
      <c r="A185" s="187" t="s">
        <v>223</v>
      </c>
      <c r="B185" s="191" t="s">
        <v>531</v>
      </c>
      <c r="C185" s="192" t="s">
        <v>191</v>
      </c>
      <c r="D185" s="189"/>
      <c r="E185" s="445">
        <f>E187+E190</f>
        <v>68094.3</v>
      </c>
      <c r="F185" s="445">
        <f>F187</f>
        <v>300</v>
      </c>
    </row>
    <row r="186" spans="1:14" ht="39.75" customHeight="1" x14ac:dyDescent="0.3">
      <c r="A186" s="187"/>
      <c r="B186" s="106" t="s">
        <v>289</v>
      </c>
      <c r="C186" s="74" t="s">
        <v>288</v>
      </c>
      <c r="D186" s="81"/>
      <c r="E186" s="446">
        <f t="shared" ref="E186:F188" si="3">E187</f>
        <v>300</v>
      </c>
      <c r="F186" s="446">
        <f t="shared" si="3"/>
        <v>300</v>
      </c>
      <c r="G186" s="82"/>
      <c r="H186" s="82"/>
      <c r="I186" s="82"/>
      <c r="J186" s="82"/>
      <c r="K186" s="82"/>
      <c r="L186" s="82"/>
      <c r="M186" s="82"/>
      <c r="N186" s="82"/>
    </row>
    <row r="187" spans="1:14" ht="78.75" customHeight="1" x14ac:dyDescent="0.3">
      <c r="A187" s="187"/>
      <c r="B187" s="106" t="s">
        <v>632</v>
      </c>
      <c r="C187" s="29" t="s">
        <v>290</v>
      </c>
      <c r="D187" s="189"/>
      <c r="E187" s="446">
        <f t="shared" si="3"/>
        <v>300</v>
      </c>
      <c r="F187" s="446">
        <f t="shared" si="3"/>
        <v>300</v>
      </c>
    </row>
    <row r="188" spans="1:14" ht="44.45" customHeight="1" x14ac:dyDescent="0.3">
      <c r="A188" s="197"/>
      <c r="B188" s="106" t="s">
        <v>358</v>
      </c>
      <c r="C188" s="74" t="s">
        <v>291</v>
      </c>
      <c r="D188" s="81"/>
      <c r="E188" s="446">
        <f t="shared" si="3"/>
        <v>300</v>
      </c>
      <c r="F188" s="446">
        <f t="shared" si="3"/>
        <v>300</v>
      </c>
    </row>
    <row r="189" spans="1:14" ht="51.75" customHeight="1" x14ac:dyDescent="0.3">
      <c r="A189" s="197"/>
      <c r="B189" s="106" t="s">
        <v>87</v>
      </c>
      <c r="C189" s="74" t="s">
        <v>291</v>
      </c>
      <c r="D189" s="81" t="s">
        <v>73</v>
      </c>
      <c r="E189" s="446">
        <f>Ведомственная!I236</f>
        <v>300</v>
      </c>
      <c r="F189" s="446">
        <f>Ведомственная!J236</f>
        <v>300</v>
      </c>
    </row>
    <row r="190" spans="1:14" ht="149.25" customHeight="1" x14ac:dyDescent="0.3">
      <c r="A190" s="197"/>
      <c r="B190" s="92" t="s">
        <v>636</v>
      </c>
      <c r="C190" s="305" t="s">
        <v>637</v>
      </c>
      <c r="D190" s="2"/>
      <c r="E190" s="446">
        <f>E191</f>
        <v>67794.3</v>
      </c>
      <c r="F190" s="446">
        <f>F191</f>
        <v>0</v>
      </c>
    </row>
    <row r="191" spans="1:14" ht="51.75" customHeight="1" x14ac:dyDescent="0.3">
      <c r="A191" s="197"/>
      <c r="B191" s="281" t="s">
        <v>87</v>
      </c>
      <c r="C191" s="305" t="s">
        <v>637</v>
      </c>
      <c r="D191" s="2" t="s">
        <v>73</v>
      </c>
      <c r="E191" s="446">
        <f>Ведомственная!I382</f>
        <v>67794.3</v>
      </c>
      <c r="F191" s="446">
        <f>Ведомственная!J382</f>
        <v>0</v>
      </c>
    </row>
    <row r="192" spans="1:14" ht="91.5" customHeight="1" x14ac:dyDescent="0.3">
      <c r="A192" s="187" t="s">
        <v>129</v>
      </c>
      <c r="B192" s="193" t="s">
        <v>532</v>
      </c>
      <c r="C192" s="188" t="s">
        <v>192</v>
      </c>
      <c r="D192" s="189"/>
      <c r="E192" s="445">
        <f>E193</f>
        <v>390512.7</v>
      </c>
      <c r="F192" s="445">
        <f>F193</f>
        <v>29281.600000000002</v>
      </c>
    </row>
    <row r="193" spans="1:14" ht="62.45" customHeight="1" x14ac:dyDescent="0.3">
      <c r="A193" s="187"/>
      <c r="B193" s="206" t="s">
        <v>293</v>
      </c>
      <c r="C193" s="107" t="s">
        <v>292</v>
      </c>
      <c r="D193" s="81"/>
      <c r="E193" s="446">
        <f>E194+E198+E203</f>
        <v>390512.7</v>
      </c>
      <c r="F193" s="446">
        <f>F194+F198+F203</f>
        <v>29281.600000000002</v>
      </c>
      <c r="G193" s="82"/>
      <c r="H193" s="82"/>
      <c r="I193" s="82"/>
      <c r="J193" s="82"/>
      <c r="K193" s="82"/>
      <c r="L193" s="82"/>
      <c r="M193" s="82"/>
      <c r="N193" s="82"/>
    </row>
    <row r="194" spans="1:14" ht="75.2" customHeight="1" x14ac:dyDescent="0.3">
      <c r="A194" s="178"/>
      <c r="B194" s="116" t="s">
        <v>222</v>
      </c>
      <c r="C194" s="29" t="s">
        <v>294</v>
      </c>
      <c r="D194" s="2"/>
      <c r="E194" s="444">
        <f>E195</f>
        <v>5922</v>
      </c>
      <c r="F194" s="444">
        <f>F195</f>
        <v>5922</v>
      </c>
    </row>
    <row r="195" spans="1:14" ht="48.2" customHeight="1" x14ac:dyDescent="0.3">
      <c r="A195" s="178"/>
      <c r="B195" s="176" t="s">
        <v>81</v>
      </c>
      <c r="C195" s="29" t="s">
        <v>295</v>
      </c>
      <c r="D195" s="9"/>
      <c r="E195" s="444">
        <f>E196+E197</f>
        <v>5922</v>
      </c>
      <c r="F195" s="444">
        <f>F196+F197</f>
        <v>5922</v>
      </c>
    </row>
    <row r="196" spans="1:14" ht="48.2" customHeight="1" x14ac:dyDescent="0.3">
      <c r="A196" s="178"/>
      <c r="B196" s="174" t="s">
        <v>359</v>
      </c>
      <c r="C196" s="29" t="s">
        <v>295</v>
      </c>
      <c r="D196" s="9" t="s">
        <v>72</v>
      </c>
      <c r="E196" s="444">
        <f>Ведомственная!I389</f>
        <v>5907</v>
      </c>
      <c r="F196" s="444">
        <f>Ведомственная!J389</f>
        <v>5907</v>
      </c>
    </row>
    <row r="197" spans="1:14" ht="69.75" customHeight="1" x14ac:dyDescent="0.3">
      <c r="A197" s="178"/>
      <c r="B197" s="173" t="s">
        <v>87</v>
      </c>
      <c r="C197" s="29" t="s">
        <v>295</v>
      </c>
      <c r="D197" s="9" t="s">
        <v>73</v>
      </c>
      <c r="E197" s="444">
        <f>Ведомственная!I390</f>
        <v>15</v>
      </c>
      <c r="F197" s="444">
        <f>Ведомственная!J390</f>
        <v>15</v>
      </c>
    </row>
    <row r="198" spans="1:14" ht="48.2" customHeight="1" x14ac:dyDescent="0.3">
      <c r="A198" s="178"/>
      <c r="B198" s="92" t="s">
        <v>264</v>
      </c>
      <c r="C198" s="29" t="s">
        <v>296</v>
      </c>
      <c r="D198" s="9"/>
      <c r="E198" s="444">
        <f>E199</f>
        <v>22914.7</v>
      </c>
      <c r="F198" s="444">
        <f>F199</f>
        <v>22923.7</v>
      </c>
    </row>
    <row r="199" spans="1:14" ht="48.2" customHeight="1" x14ac:dyDescent="0.3">
      <c r="A199" s="178"/>
      <c r="B199" s="92" t="s">
        <v>83</v>
      </c>
      <c r="C199" s="29" t="s">
        <v>297</v>
      </c>
      <c r="D199" s="9"/>
      <c r="E199" s="444">
        <f>E200+E201+E202</f>
        <v>22914.7</v>
      </c>
      <c r="F199" s="444">
        <f>F200+F201+F202</f>
        <v>22923.7</v>
      </c>
    </row>
    <row r="200" spans="1:14" ht="48.2" customHeight="1" x14ac:dyDescent="0.3">
      <c r="A200" s="209"/>
      <c r="B200" s="102" t="s">
        <v>77</v>
      </c>
      <c r="C200" s="29" t="s">
        <v>297</v>
      </c>
      <c r="D200" s="9" t="s">
        <v>75</v>
      </c>
      <c r="E200" s="444">
        <f>Ведомственная!I393</f>
        <v>22217.200000000001</v>
      </c>
      <c r="F200" s="444">
        <f>Ведомственная!J393</f>
        <v>22217.200000000001</v>
      </c>
    </row>
    <row r="201" spans="1:14" ht="63" customHeight="1" x14ac:dyDescent="0.3">
      <c r="A201" s="209"/>
      <c r="B201" s="210" t="s">
        <v>87</v>
      </c>
      <c r="C201" s="29" t="s">
        <v>297</v>
      </c>
      <c r="D201" s="9" t="s">
        <v>73</v>
      </c>
      <c r="E201" s="444">
        <f>Ведомственная!I394</f>
        <v>530.79999999999995</v>
      </c>
      <c r="F201" s="444">
        <f>Ведомственная!J394</f>
        <v>539.79999999999995</v>
      </c>
    </row>
    <row r="202" spans="1:14" ht="36.75" customHeight="1" x14ac:dyDescent="0.3">
      <c r="A202" s="178"/>
      <c r="B202" s="92" t="s">
        <v>136</v>
      </c>
      <c r="C202" s="29" t="s">
        <v>297</v>
      </c>
      <c r="D202" s="9" t="s">
        <v>74</v>
      </c>
      <c r="E202" s="444">
        <f>Ведомственная!I395</f>
        <v>166.7</v>
      </c>
      <c r="F202" s="444">
        <f>Ведомственная!J395</f>
        <v>166.7</v>
      </c>
    </row>
    <row r="203" spans="1:14" ht="45" customHeight="1" x14ac:dyDescent="0.3">
      <c r="A203" s="284"/>
      <c r="B203" s="92" t="s">
        <v>346</v>
      </c>
      <c r="C203" s="29" t="s">
        <v>345</v>
      </c>
      <c r="D203" s="9"/>
      <c r="E203" s="444">
        <f>E204+E208+E206</f>
        <v>361676</v>
      </c>
      <c r="F203" s="444">
        <f>F204+F208</f>
        <v>435.9</v>
      </c>
    </row>
    <row r="204" spans="1:14" ht="45" customHeight="1" x14ac:dyDescent="0.3">
      <c r="A204" s="374"/>
      <c r="B204" s="206" t="s">
        <v>444</v>
      </c>
      <c r="C204" s="29" t="s">
        <v>445</v>
      </c>
      <c r="D204" s="9"/>
      <c r="E204" s="444">
        <f>E205</f>
        <v>435.9</v>
      </c>
      <c r="F204" s="444">
        <f>F205</f>
        <v>435.9</v>
      </c>
    </row>
    <row r="205" spans="1:14" ht="36" customHeight="1" x14ac:dyDescent="0.3">
      <c r="A205" s="374"/>
      <c r="B205" s="92" t="s">
        <v>136</v>
      </c>
      <c r="C205" s="29" t="s">
        <v>445</v>
      </c>
      <c r="D205" s="9" t="s">
        <v>74</v>
      </c>
      <c r="E205" s="444">
        <f>Ведомственная!I375</f>
        <v>435.9</v>
      </c>
      <c r="F205" s="444">
        <f>Ведомственная!J375</f>
        <v>435.9</v>
      </c>
    </row>
    <row r="206" spans="1:14" ht="81.75" customHeight="1" x14ac:dyDescent="0.3">
      <c r="A206" s="513"/>
      <c r="B206" s="92" t="s">
        <v>679</v>
      </c>
      <c r="C206" s="29" t="s">
        <v>680</v>
      </c>
      <c r="D206" s="2"/>
      <c r="E206" s="444">
        <f>E207</f>
        <v>123148.6</v>
      </c>
      <c r="F206" s="444">
        <v>0</v>
      </c>
    </row>
    <row r="207" spans="1:14" ht="36" customHeight="1" x14ac:dyDescent="0.3">
      <c r="A207" s="513"/>
      <c r="B207" s="92" t="s">
        <v>95</v>
      </c>
      <c r="C207" s="29" t="s">
        <v>680</v>
      </c>
      <c r="D207" s="2" t="s">
        <v>94</v>
      </c>
      <c r="E207" s="444">
        <f>Ведомственная!I412</f>
        <v>123148.6</v>
      </c>
      <c r="F207" s="444">
        <v>0</v>
      </c>
    </row>
    <row r="208" spans="1:14" ht="93.75" x14ac:dyDescent="0.3">
      <c r="A208" s="464"/>
      <c r="B208" s="92" t="s">
        <v>658</v>
      </c>
      <c r="C208" s="29" t="s">
        <v>659</v>
      </c>
      <c r="D208" s="2"/>
      <c r="E208" s="444">
        <f>E209</f>
        <v>238091.5</v>
      </c>
      <c r="F208" s="444">
        <f>F209</f>
        <v>0</v>
      </c>
    </row>
    <row r="209" spans="1:6" ht="36" customHeight="1" x14ac:dyDescent="0.3">
      <c r="A209" s="464"/>
      <c r="B209" s="92" t="s">
        <v>95</v>
      </c>
      <c r="C209" s="29" t="s">
        <v>659</v>
      </c>
      <c r="D209" s="2" t="s">
        <v>94</v>
      </c>
      <c r="E209" s="444">
        <f>Ведомственная!I414</f>
        <v>238091.5</v>
      </c>
      <c r="F209" s="444">
        <f>Ведомственная!J414</f>
        <v>0</v>
      </c>
    </row>
    <row r="210" spans="1:6" ht="18.75" customHeight="1" x14ac:dyDescent="0.3">
      <c r="A210" s="284"/>
      <c r="B210" s="281"/>
      <c r="C210" s="29"/>
      <c r="D210" s="9"/>
      <c r="E210" s="8"/>
      <c r="F210" s="444"/>
    </row>
    <row r="211" spans="1:6" ht="69.75" customHeight="1" x14ac:dyDescent="0.3">
      <c r="A211" s="187" t="s">
        <v>392</v>
      </c>
      <c r="B211" s="279" t="s">
        <v>533</v>
      </c>
      <c r="C211" s="394" t="s">
        <v>206</v>
      </c>
      <c r="D211" s="196"/>
      <c r="E211" s="445">
        <f>E212</f>
        <v>3788513.7</v>
      </c>
      <c r="F211" s="445">
        <f>F212</f>
        <v>4231723.5999999996</v>
      </c>
    </row>
    <row r="212" spans="1:6" ht="48.2" customHeight="1" x14ac:dyDescent="0.3">
      <c r="A212" s="40"/>
      <c r="B212" s="96" t="s">
        <v>111</v>
      </c>
      <c r="C212" s="76" t="s">
        <v>207</v>
      </c>
      <c r="D212" s="78"/>
      <c r="E212" s="444">
        <f>E217+E225+E234+E237+E240+E242+E244+E246+E250+E253+E260+E229+E213+E232+E263+E255+E223+E266+E258</f>
        <v>3788513.7</v>
      </c>
      <c r="F212" s="444">
        <f>F217+F225+F234+F237+F240+F242+F244+F246+F250+F253+F260+F229+F213+F232+F263+F255+F223+F258+F266</f>
        <v>4231723.5999999996</v>
      </c>
    </row>
    <row r="213" spans="1:6" ht="48.2" customHeight="1" x14ac:dyDescent="0.3">
      <c r="A213" s="40"/>
      <c r="B213" s="173" t="s">
        <v>81</v>
      </c>
      <c r="C213" s="8" t="s">
        <v>398</v>
      </c>
      <c r="D213" s="2"/>
      <c r="E213" s="444">
        <f>E214+E215+E216</f>
        <v>18493.600000000002</v>
      </c>
      <c r="F213" s="444">
        <f>F214+F215+F216</f>
        <v>18493.600000000002</v>
      </c>
    </row>
    <row r="214" spans="1:6" ht="48.2" customHeight="1" x14ac:dyDescent="0.3">
      <c r="A214" s="40"/>
      <c r="B214" s="174" t="s">
        <v>359</v>
      </c>
      <c r="C214" s="8" t="s">
        <v>398</v>
      </c>
      <c r="D214" s="2" t="s">
        <v>72</v>
      </c>
      <c r="E214" s="444">
        <f>Ведомственная!I499</f>
        <v>17981.900000000001</v>
      </c>
      <c r="F214" s="444">
        <f>Ведомственная!J499</f>
        <v>17981.900000000001</v>
      </c>
    </row>
    <row r="215" spans="1:6" ht="48.2" customHeight="1" x14ac:dyDescent="0.3">
      <c r="A215" s="40"/>
      <c r="B215" s="173" t="s">
        <v>87</v>
      </c>
      <c r="C215" s="8" t="s">
        <v>398</v>
      </c>
      <c r="D215" s="2" t="s">
        <v>73</v>
      </c>
      <c r="E215" s="444">
        <f>Ведомственная!I500</f>
        <v>503.7</v>
      </c>
      <c r="F215" s="444">
        <f>Ведомственная!J500</f>
        <v>503.7</v>
      </c>
    </row>
    <row r="216" spans="1:6" ht="48.2" customHeight="1" x14ac:dyDescent="0.3">
      <c r="A216" s="40"/>
      <c r="B216" s="173" t="s">
        <v>136</v>
      </c>
      <c r="C216" s="8" t="s">
        <v>398</v>
      </c>
      <c r="D216" s="2" t="s">
        <v>74</v>
      </c>
      <c r="E216" s="444">
        <f>Ведомственная!I501</f>
        <v>8</v>
      </c>
      <c r="F216" s="444">
        <f>Ведомственная!J501</f>
        <v>8</v>
      </c>
    </row>
    <row r="217" spans="1:6" ht="48.2" customHeight="1" x14ac:dyDescent="0.3">
      <c r="A217" s="40"/>
      <c r="B217" s="175" t="s">
        <v>83</v>
      </c>
      <c r="C217" s="8" t="s">
        <v>211</v>
      </c>
      <c r="D217" s="2"/>
      <c r="E217" s="444">
        <f>E220+E221+E218+E219+E222</f>
        <v>274772.00000000006</v>
      </c>
      <c r="F217" s="444">
        <f>F220+F221+F218+F219+F222</f>
        <v>274896.90000000002</v>
      </c>
    </row>
    <row r="218" spans="1:6" ht="48.2" customHeight="1" x14ac:dyDescent="0.3">
      <c r="A218" s="40"/>
      <c r="B218" s="95" t="s">
        <v>77</v>
      </c>
      <c r="C218" s="8" t="s">
        <v>211</v>
      </c>
      <c r="D218" s="12" t="s">
        <v>75</v>
      </c>
      <c r="E218" s="444">
        <f>Ведомственная!I503</f>
        <v>105420</v>
      </c>
      <c r="F218" s="444">
        <f>Ведомственная!J503</f>
        <v>105420</v>
      </c>
    </row>
    <row r="219" spans="1:6" ht="48.2" customHeight="1" x14ac:dyDescent="0.3">
      <c r="A219" s="40"/>
      <c r="B219" s="173" t="s">
        <v>87</v>
      </c>
      <c r="C219" s="8" t="s">
        <v>211</v>
      </c>
      <c r="D219" s="2" t="s">
        <v>73</v>
      </c>
      <c r="E219" s="444">
        <f>Ведомственная!I504</f>
        <v>23876.799999999999</v>
      </c>
      <c r="F219" s="444">
        <f>Ведомственная!J504</f>
        <v>23891.1</v>
      </c>
    </row>
    <row r="220" spans="1:6" ht="48.2" customHeight="1" x14ac:dyDescent="0.3">
      <c r="A220" s="40"/>
      <c r="B220" s="15" t="s">
        <v>90</v>
      </c>
      <c r="C220" s="8" t="s">
        <v>211</v>
      </c>
      <c r="D220" s="2" t="s">
        <v>89</v>
      </c>
      <c r="E220" s="444">
        <f>Ведомственная!I482+Ведомственная!I548</f>
        <v>115786.80000000002</v>
      </c>
      <c r="F220" s="444">
        <f>Ведомственная!J482+Ведомственная!J548</f>
        <v>115873.5</v>
      </c>
    </row>
    <row r="221" spans="1:6" ht="25.5" customHeight="1" x14ac:dyDescent="0.3">
      <c r="A221" s="40"/>
      <c r="B221" s="175" t="s">
        <v>98</v>
      </c>
      <c r="C221" s="8" t="s">
        <v>211</v>
      </c>
      <c r="D221" s="2" t="s">
        <v>96</v>
      </c>
      <c r="E221" s="444">
        <f>Ведомственная!I483</f>
        <v>29578.2</v>
      </c>
      <c r="F221" s="444">
        <f>Ведомственная!J483</f>
        <v>29602.1</v>
      </c>
    </row>
    <row r="222" spans="1:6" ht="25.5" customHeight="1" x14ac:dyDescent="0.3">
      <c r="A222" s="40"/>
      <c r="B222" s="92" t="s">
        <v>136</v>
      </c>
      <c r="C222" s="8" t="s">
        <v>211</v>
      </c>
      <c r="D222" s="12" t="s">
        <v>74</v>
      </c>
      <c r="E222" s="444">
        <f>Ведомственная!I505</f>
        <v>110.2</v>
      </c>
      <c r="F222" s="444">
        <f>Ведомственная!J505</f>
        <v>110.2</v>
      </c>
    </row>
    <row r="223" spans="1:6" ht="162.75" customHeight="1" x14ac:dyDescent="0.3">
      <c r="A223" s="40"/>
      <c r="B223" s="388" t="s">
        <v>631</v>
      </c>
      <c r="C223" s="8" t="s">
        <v>457</v>
      </c>
      <c r="D223" s="12"/>
      <c r="E223" s="444">
        <f>E224</f>
        <v>4500</v>
      </c>
      <c r="F223" s="444">
        <f>F224</f>
        <v>4500</v>
      </c>
    </row>
    <row r="224" spans="1:6" ht="37.5" x14ac:dyDescent="0.3">
      <c r="A224" s="40"/>
      <c r="B224" s="281" t="s">
        <v>261</v>
      </c>
      <c r="C224" s="8" t="s">
        <v>457</v>
      </c>
      <c r="D224" s="12" t="s">
        <v>260</v>
      </c>
      <c r="E224" s="444">
        <f>Ведомственная!I532</f>
        <v>4500</v>
      </c>
      <c r="F224" s="444">
        <f>Ведомственная!J532</f>
        <v>4500</v>
      </c>
    </row>
    <row r="225" spans="1:6" ht="47.25" customHeight="1" x14ac:dyDescent="0.3">
      <c r="A225" s="40"/>
      <c r="B225" s="96" t="s">
        <v>118</v>
      </c>
      <c r="C225" s="363" t="s">
        <v>208</v>
      </c>
      <c r="D225" s="78"/>
      <c r="E225" s="444">
        <f>E226+E227+E228</f>
        <v>187089.90000000011</v>
      </c>
      <c r="F225" s="444">
        <f>F226+F227+F228</f>
        <v>558548.89999999991</v>
      </c>
    </row>
    <row r="226" spans="1:6" ht="46.5" customHeight="1" x14ac:dyDescent="0.3">
      <c r="A226" s="40"/>
      <c r="B226" s="173" t="s">
        <v>87</v>
      </c>
      <c r="C226" s="363" t="s">
        <v>208</v>
      </c>
      <c r="D226" s="78" t="s">
        <v>73</v>
      </c>
      <c r="E226" s="444">
        <f>Ведомственная!I507</f>
        <v>447.6</v>
      </c>
      <c r="F226" s="444">
        <f>Ведомственная!J507</f>
        <v>447.6</v>
      </c>
    </row>
    <row r="227" spans="1:6" ht="46.5" customHeight="1" x14ac:dyDescent="0.3">
      <c r="A227" s="40"/>
      <c r="B227" s="157" t="s">
        <v>90</v>
      </c>
      <c r="C227" s="363" t="s">
        <v>208</v>
      </c>
      <c r="D227" s="78" t="s">
        <v>89</v>
      </c>
      <c r="E227" s="444">
        <f>Ведомственная!I440+Ведомственная!I426+Ведомственная!I485+Ведомственная!I550</f>
        <v>182893.60000000009</v>
      </c>
      <c r="F227" s="444">
        <f>Ведомственная!J440+Ведомственная!J426+Ведомственная!J485+Ведомственная!J550</f>
        <v>554352.6</v>
      </c>
    </row>
    <row r="228" spans="1:6" ht="46.5" customHeight="1" x14ac:dyDescent="0.3">
      <c r="A228" s="40"/>
      <c r="B228" s="175" t="s">
        <v>97</v>
      </c>
      <c r="C228" s="363" t="s">
        <v>208</v>
      </c>
      <c r="D228" s="78" t="s">
        <v>96</v>
      </c>
      <c r="E228" s="444">
        <f>Ведомственная!I441+Ведомственная!I427+Ведомственная!I486</f>
        <v>3748.7</v>
      </c>
      <c r="F228" s="444">
        <f>Ведомственная!J441+Ведомственная!J427+Ведомственная!J486</f>
        <v>3748.7</v>
      </c>
    </row>
    <row r="229" spans="1:6" ht="46.5" customHeight="1" x14ac:dyDescent="0.3">
      <c r="A229" s="40"/>
      <c r="B229" s="236" t="s">
        <v>119</v>
      </c>
      <c r="C229" s="74" t="s">
        <v>397</v>
      </c>
      <c r="D229" s="2"/>
      <c r="E229" s="444">
        <f>E230+E231</f>
        <v>89107.200000000012</v>
      </c>
      <c r="F229" s="444">
        <f>F230+F231</f>
        <v>89107.200000000012</v>
      </c>
    </row>
    <row r="230" spans="1:6" ht="46.5" customHeight="1" x14ac:dyDescent="0.3">
      <c r="A230" s="40"/>
      <c r="B230" s="13" t="s">
        <v>90</v>
      </c>
      <c r="C230" s="74" t="s">
        <v>397</v>
      </c>
      <c r="D230" s="2" t="s">
        <v>89</v>
      </c>
      <c r="E230" s="444">
        <f>Ведомственная!I509</f>
        <v>85464.1</v>
      </c>
      <c r="F230" s="444">
        <f>Ведомственная!J509</f>
        <v>85464.1</v>
      </c>
    </row>
    <row r="231" spans="1:6" ht="46.5" customHeight="1" x14ac:dyDescent="0.3">
      <c r="A231" s="40"/>
      <c r="B231" s="13" t="s">
        <v>98</v>
      </c>
      <c r="C231" s="74" t="s">
        <v>397</v>
      </c>
      <c r="D231" s="2" t="s">
        <v>96</v>
      </c>
      <c r="E231" s="444">
        <f>Ведомственная!I510</f>
        <v>3643.1</v>
      </c>
      <c r="F231" s="444">
        <f>Ведомственная!J510</f>
        <v>3643.1</v>
      </c>
    </row>
    <row r="232" spans="1:6" ht="46.5" customHeight="1" x14ac:dyDescent="0.3">
      <c r="A232" s="40"/>
      <c r="B232" s="92" t="s">
        <v>18</v>
      </c>
      <c r="C232" s="8" t="s">
        <v>396</v>
      </c>
      <c r="D232" s="2"/>
      <c r="E232" s="444">
        <f>E233</f>
        <v>219.7</v>
      </c>
      <c r="F232" s="444">
        <f>F233</f>
        <v>219.7</v>
      </c>
    </row>
    <row r="233" spans="1:6" ht="46.5" customHeight="1" x14ac:dyDescent="0.3">
      <c r="A233" s="40"/>
      <c r="B233" s="13" t="s">
        <v>90</v>
      </c>
      <c r="C233" s="8" t="s">
        <v>396</v>
      </c>
      <c r="D233" s="28" t="s">
        <v>89</v>
      </c>
      <c r="E233" s="444">
        <f>Ведомственная!I494</f>
        <v>219.7</v>
      </c>
      <c r="F233" s="444">
        <f>Ведомственная!J494</f>
        <v>219.7</v>
      </c>
    </row>
    <row r="234" spans="1:6" ht="56.25" x14ac:dyDescent="0.3">
      <c r="A234" s="40"/>
      <c r="B234" s="339" t="s">
        <v>383</v>
      </c>
      <c r="C234" s="363" t="s">
        <v>382</v>
      </c>
      <c r="D234" s="78"/>
      <c r="E234" s="444">
        <f>E235+E236</f>
        <v>21650.400000000001</v>
      </c>
      <c r="F234" s="444">
        <f>F235+F236</f>
        <v>21650.400000000001</v>
      </c>
    </row>
    <row r="235" spans="1:6" ht="46.5" customHeight="1" x14ac:dyDescent="0.3">
      <c r="A235" s="40"/>
      <c r="B235" s="157" t="s">
        <v>90</v>
      </c>
      <c r="C235" s="363" t="s">
        <v>382</v>
      </c>
      <c r="D235" s="78" t="s">
        <v>89</v>
      </c>
      <c r="E235" s="444">
        <f>Ведомственная!I488+Ведомственная!I543</f>
        <v>17385.3</v>
      </c>
      <c r="F235" s="444">
        <f>Ведомственная!J488+Ведомственная!J543</f>
        <v>17385.3</v>
      </c>
    </row>
    <row r="236" spans="1:6" ht="33" customHeight="1" x14ac:dyDescent="0.3">
      <c r="A236" s="40"/>
      <c r="B236" s="339" t="s">
        <v>97</v>
      </c>
      <c r="C236" s="363" t="s">
        <v>382</v>
      </c>
      <c r="D236" s="78" t="s">
        <v>96</v>
      </c>
      <c r="E236" s="444">
        <f>Ведомственная!I489</f>
        <v>4265.1000000000004</v>
      </c>
      <c r="F236" s="444">
        <f>Ведомственная!J489</f>
        <v>4265.1000000000004</v>
      </c>
    </row>
    <row r="237" spans="1:6" ht="64.5" customHeight="1" x14ac:dyDescent="0.3">
      <c r="A237" s="40"/>
      <c r="B237" s="292" t="s">
        <v>85</v>
      </c>
      <c r="C237" s="8" t="s">
        <v>348</v>
      </c>
      <c r="D237" s="51"/>
      <c r="E237" s="444">
        <f>E238+E239</f>
        <v>507619.9</v>
      </c>
      <c r="F237" s="444">
        <f>F238+F239</f>
        <v>514219.2</v>
      </c>
    </row>
    <row r="238" spans="1:6" ht="31.7" customHeight="1" x14ac:dyDescent="0.3">
      <c r="A238" s="40"/>
      <c r="B238" s="75" t="s">
        <v>90</v>
      </c>
      <c r="C238" s="8" t="s">
        <v>348</v>
      </c>
      <c r="D238" s="79" t="s">
        <v>89</v>
      </c>
      <c r="E238" s="444">
        <f>Ведомственная!I443+Ведомственная!I429</f>
        <v>476570.7</v>
      </c>
      <c r="F238" s="444">
        <f>Ведомственная!J443+Ведомственная!J429</f>
        <v>483018.9</v>
      </c>
    </row>
    <row r="239" spans="1:6" ht="31.7" customHeight="1" x14ac:dyDescent="0.3">
      <c r="A239" s="40"/>
      <c r="B239" s="290" t="s">
        <v>97</v>
      </c>
      <c r="C239" s="8" t="s">
        <v>348</v>
      </c>
      <c r="D239" s="51" t="s">
        <v>96</v>
      </c>
      <c r="E239" s="444">
        <f>Ведомственная!I430+Ведомственная!I444</f>
        <v>31049.200000000001</v>
      </c>
      <c r="F239" s="444">
        <f>Ведомственная!J430+Ведомственная!J444</f>
        <v>31200.3</v>
      </c>
    </row>
    <row r="240" spans="1:6" ht="136.5" customHeight="1" x14ac:dyDescent="0.3">
      <c r="A240" s="40"/>
      <c r="B240" s="220" t="s">
        <v>492</v>
      </c>
      <c r="C240" s="29" t="s">
        <v>213</v>
      </c>
      <c r="D240" s="28"/>
      <c r="E240" s="444">
        <f>E241</f>
        <v>14480.3</v>
      </c>
      <c r="F240" s="444">
        <f>F241</f>
        <v>14480.3</v>
      </c>
    </row>
    <row r="241" spans="1:6" ht="46.5" customHeight="1" x14ac:dyDescent="0.3">
      <c r="A241" s="40"/>
      <c r="B241" s="98" t="s">
        <v>261</v>
      </c>
      <c r="C241" s="29" t="s">
        <v>213</v>
      </c>
      <c r="D241" s="28" t="s">
        <v>260</v>
      </c>
      <c r="E241" s="444">
        <f>Ведомственная!I537</f>
        <v>14480.3</v>
      </c>
      <c r="F241" s="444">
        <f>Ведомственная!J537</f>
        <v>14480.3</v>
      </c>
    </row>
    <row r="242" spans="1:6" ht="218.25" customHeight="1" x14ac:dyDescent="0.3">
      <c r="A242" s="40"/>
      <c r="B242" s="285" t="s">
        <v>497</v>
      </c>
      <c r="C242" s="8" t="s">
        <v>347</v>
      </c>
      <c r="D242" s="2"/>
      <c r="E242" s="444">
        <f>E243</f>
        <v>187.6</v>
      </c>
      <c r="F242" s="444">
        <f>F243</f>
        <v>187.6</v>
      </c>
    </row>
    <row r="243" spans="1:6" ht="42" customHeight="1" x14ac:dyDescent="0.3">
      <c r="A243" s="40"/>
      <c r="B243" s="15" t="s">
        <v>90</v>
      </c>
      <c r="C243" s="8" t="s">
        <v>347</v>
      </c>
      <c r="D243" s="2" t="s">
        <v>89</v>
      </c>
      <c r="E243" s="444">
        <f>Ведомственная!I552</f>
        <v>187.6</v>
      </c>
      <c r="F243" s="444">
        <f>Ведомственная!J552</f>
        <v>187.6</v>
      </c>
    </row>
    <row r="244" spans="1:6" ht="187.5" x14ac:dyDescent="0.3">
      <c r="A244" s="40"/>
      <c r="B244" s="256" t="s">
        <v>495</v>
      </c>
      <c r="C244" s="8" t="s">
        <v>209</v>
      </c>
      <c r="D244" s="2"/>
      <c r="E244" s="444">
        <f>E245</f>
        <v>12194.9</v>
      </c>
      <c r="F244" s="444">
        <f>F245</f>
        <v>12682.7</v>
      </c>
    </row>
    <row r="245" spans="1:6" ht="35.450000000000003" customHeight="1" x14ac:dyDescent="0.3">
      <c r="A245" s="40"/>
      <c r="B245" s="13" t="s">
        <v>90</v>
      </c>
      <c r="C245" s="8" t="s">
        <v>209</v>
      </c>
      <c r="D245" s="2" t="s">
        <v>89</v>
      </c>
      <c r="E245" s="444">
        <f>Ведомственная!I446+Ведомственная!I432</f>
        <v>12194.9</v>
      </c>
      <c r="F245" s="444">
        <f>Ведомственная!J446+Ведомственная!J432</f>
        <v>12682.7</v>
      </c>
    </row>
    <row r="246" spans="1:6" ht="112.5" x14ac:dyDescent="0.3">
      <c r="A246" s="40"/>
      <c r="B246" s="261" t="s">
        <v>488</v>
      </c>
      <c r="C246" s="8" t="s">
        <v>210</v>
      </c>
      <c r="D246" s="2"/>
      <c r="E246" s="444">
        <f>E248+E249+E247</f>
        <v>2313376.4</v>
      </c>
      <c r="F246" s="444">
        <f>F248+F249+F247</f>
        <v>2467457.1999999997</v>
      </c>
    </row>
    <row r="247" spans="1:6" ht="33" customHeight="1" x14ac:dyDescent="0.3">
      <c r="A247" s="40"/>
      <c r="B247" s="308" t="s">
        <v>77</v>
      </c>
      <c r="C247" s="8" t="s">
        <v>210</v>
      </c>
      <c r="D247" s="2" t="s">
        <v>75</v>
      </c>
      <c r="E247" s="444">
        <f>Ведомственная!I512</f>
        <v>31085.599999999999</v>
      </c>
      <c r="F247" s="444">
        <f>Ведомственная!J512</f>
        <v>31085.599999999999</v>
      </c>
    </row>
    <row r="248" spans="1:6" ht="24" customHeight="1" x14ac:dyDescent="0.3">
      <c r="A248" s="40"/>
      <c r="B248" s="75" t="s">
        <v>90</v>
      </c>
      <c r="C248" s="8" t="s">
        <v>210</v>
      </c>
      <c r="D248" s="79" t="s">
        <v>89</v>
      </c>
      <c r="E248" s="444">
        <f>Ведомственная!I434+Ведомственная!I448</f>
        <v>2143556.5</v>
      </c>
      <c r="F248" s="444">
        <f>Ведомственная!J434+Ведомственная!J448</f>
        <v>2297637.2999999998</v>
      </c>
    </row>
    <row r="249" spans="1:6" ht="24" customHeight="1" x14ac:dyDescent="0.3">
      <c r="A249" s="40"/>
      <c r="B249" s="175" t="s">
        <v>97</v>
      </c>
      <c r="C249" s="8" t="s">
        <v>210</v>
      </c>
      <c r="D249" s="51" t="s">
        <v>96</v>
      </c>
      <c r="E249" s="444">
        <f>Ведомственная!I449+Ведомственная!I435</f>
        <v>138734.29999999999</v>
      </c>
      <c r="F249" s="444">
        <f>Ведомственная!J449+Ведомственная!J435</f>
        <v>138734.29999999999</v>
      </c>
    </row>
    <row r="250" spans="1:6" ht="231.75" customHeight="1" x14ac:dyDescent="0.3">
      <c r="A250" s="40"/>
      <c r="B250" s="176" t="s">
        <v>493</v>
      </c>
      <c r="C250" s="29" t="s">
        <v>212</v>
      </c>
      <c r="D250" s="2"/>
      <c r="E250" s="446">
        <f>E251+E252</f>
        <v>29868.799999999999</v>
      </c>
      <c r="F250" s="446">
        <f>F251+F252</f>
        <v>31056.9</v>
      </c>
    </row>
    <row r="251" spans="1:6" ht="43.5" customHeight="1" x14ac:dyDescent="0.3">
      <c r="A251" s="40"/>
      <c r="B251" s="15" t="s">
        <v>90</v>
      </c>
      <c r="C251" s="29" t="s">
        <v>212</v>
      </c>
      <c r="D251" s="2" t="s">
        <v>89</v>
      </c>
      <c r="E251" s="444">
        <f>Ведомственная!I451</f>
        <v>28568.799999999999</v>
      </c>
      <c r="F251" s="444">
        <f>Ведомственная!J451</f>
        <v>29706.9</v>
      </c>
    </row>
    <row r="252" spans="1:6" ht="33" customHeight="1" x14ac:dyDescent="0.3">
      <c r="A252" s="40"/>
      <c r="B252" s="286" t="s">
        <v>98</v>
      </c>
      <c r="C252" s="29" t="s">
        <v>212</v>
      </c>
      <c r="D252" s="2" t="s">
        <v>96</v>
      </c>
      <c r="E252" s="444">
        <f>Ведомственная!I452</f>
        <v>1300</v>
      </c>
      <c r="F252" s="444">
        <f>Ведомственная!J452</f>
        <v>1350</v>
      </c>
    </row>
    <row r="253" spans="1:6" ht="234" customHeight="1" x14ac:dyDescent="0.3">
      <c r="A253" s="40"/>
      <c r="B253" s="288" t="s">
        <v>491</v>
      </c>
      <c r="C253" s="29" t="s">
        <v>252</v>
      </c>
      <c r="D253" s="2"/>
      <c r="E253" s="444">
        <f>E254</f>
        <v>7620.8</v>
      </c>
      <c r="F253" s="444">
        <f>F254</f>
        <v>7817.4</v>
      </c>
    </row>
    <row r="254" spans="1:6" ht="32.25" customHeight="1" x14ac:dyDescent="0.3">
      <c r="A254" s="40"/>
      <c r="B254" s="359" t="s">
        <v>90</v>
      </c>
      <c r="C254" s="29" t="s">
        <v>252</v>
      </c>
      <c r="D254" s="2" t="s">
        <v>89</v>
      </c>
      <c r="E254" s="444">
        <f>Ведомственная!I454</f>
        <v>7620.8</v>
      </c>
      <c r="F254" s="444">
        <f>Ведомственная!J454</f>
        <v>7817.4</v>
      </c>
    </row>
    <row r="255" spans="1:6" ht="162" customHeight="1" x14ac:dyDescent="0.3">
      <c r="A255" s="40"/>
      <c r="B255" s="15" t="s">
        <v>427</v>
      </c>
      <c r="C255" s="77" t="s">
        <v>426</v>
      </c>
      <c r="D255" s="78"/>
      <c r="E255" s="444">
        <f>E256+E257</f>
        <v>3544</v>
      </c>
      <c r="F255" s="444">
        <f>F256+F257</f>
        <v>3686.9</v>
      </c>
    </row>
    <row r="256" spans="1:6" ht="32.25" customHeight="1" x14ac:dyDescent="0.3">
      <c r="A256" s="40"/>
      <c r="B256" s="15" t="s">
        <v>90</v>
      </c>
      <c r="C256" s="77" t="s">
        <v>426</v>
      </c>
      <c r="D256" s="78" t="s">
        <v>89</v>
      </c>
      <c r="E256" s="444">
        <f>Ведомственная!I456</f>
        <v>3424</v>
      </c>
      <c r="F256" s="444">
        <f>Ведомственная!J456</f>
        <v>3556.9</v>
      </c>
    </row>
    <row r="257" spans="1:6" ht="32.25" customHeight="1" x14ac:dyDescent="0.3">
      <c r="A257" s="40"/>
      <c r="B257" s="349" t="s">
        <v>98</v>
      </c>
      <c r="C257" s="77" t="s">
        <v>426</v>
      </c>
      <c r="D257" s="78" t="s">
        <v>96</v>
      </c>
      <c r="E257" s="444">
        <f>Ведомственная!I457</f>
        <v>120</v>
      </c>
      <c r="F257" s="444">
        <f>Ведомственная!J457</f>
        <v>130</v>
      </c>
    </row>
    <row r="258" spans="1:6" ht="176.25" customHeight="1" x14ac:dyDescent="0.3">
      <c r="A258" s="40"/>
      <c r="B258" s="459" t="s">
        <v>634</v>
      </c>
      <c r="C258" s="77" t="s">
        <v>635</v>
      </c>
      <c r="D258" s="78"/>
      <c r="E258" s="444">
        <f>E259</f>
        <v>89018.5</v>
      </c>
      <c r="F258" s="444">
        <f>F259</f>
        <v>0</v>
      </c>
    </row>
    <row r="259" spans="1:6" ht="32.25" customHeight="1" x14ac:dyDescent="0.3">
      <c r="A259" s="40"/>
      <c r="B259" s="15" t="s">
        <v>90</v>
      </c>
      <c r="C259" s="77" t="s">
        <v>635</v>
      </c>
      <c r="D259" s="78" t="s">
        <v>89</v>
      </c>
      <c r="E259" s="444">
        <f>Ведомственная!I459</f>
        <v>89018.5</v>
      </c>
      <c r="F259" s="444">
        <f>Ведомственная!J459</f>
        <v>0</v>
      </c>
    </row>
    <row r="260" spans="1:6" ht="156.75" customHeight="1" x14ac:dyDescent="0.3">
      <c r="A260" s="40"/>
      <c r="B260" s="336" t="s">
        <v>486</v>
      </c>
      <c r="C260" s="29" t="s">
        <v>473</v>
      </c>
      <c r="D260" s="2"/>
      <c r="E260" s="444">
        <f>E261+E262</f>
        <v>89762.4</v>
      </c>
      <c r="F260" s="444">
        <f>F261+F262</f>
        <v>86231.099999999991</v>
      </c>
    </row>
    <row r="261" spans="1:6" ht="32.25" customHeight="1" x14ac:dyDescent="0.3">
      <c r="A261" s="40"/>
      <c r="B261" s="15" t="s">
        <v>90</v>
      </c>
      <c r="C261" s="29" t="s">
        <v>473</v>
      </c>
      <c r="D261" s="2" t="s">
        <v>89</v>
      </c>
      <c r="E261" s="444">
        <f>Ведомственная!I461</f>
        <v>83386.5</v>
      </c>
      <c r="F261" s="444">
        <f>Ведомственная!J461</f>
        <v>85855.2</v>
      </c>
    </row>
    <row r="262" spans="1:6" ht="32.25" customHeight="1" x14ac:dyDescent="0.3">
      <c r="A262" s="40"/>
      <c r="B262" s="332" t="s">
        <v>98</v>
      </c>
      <c r="C262" s="29" t="s">
        <v>473</v>
      </c>
      <c r="D262" s="2" t="s">
        <v>96</v>
      </c>
      <c r="E262" s="444">
        <f>Ведомственная!I462</f>
        <v>6375.9</v>
      </c>
      <c r="F262" s="444">
        <f>Ведомственная!J462</f>
        <v>375.9</v>
      </c>
    </row>
    <row r="263" spans="1:6" ht="93.75" x14ac:dyDescent="0.3">
      <c r="A263" s="40"/>
      <c r="B263" s="348" t="s">
        <v>475</v>
      </c>
      <c r="C263" s="29" t="s">
        <v>425</v>
      </c>
      <c r="D263" s="2"/>
      <c r="E263" s="444">
        <f>E264+E265</f>
        <v>14935.3</v>
      </c>
      <c r="F263" s="444">
        <f>F264+F265</f>
        <v>15716.4</v>
      </c>
    </row>
    <row r="264" spans="1:6" ht="32.25" customHeight="1" x14ac:dyDescent="0.3">
      <c r="A264" s="40"/>
      <c r="B264" s="15" t="s">
        <v>90</v>
      </c>
      <c r="C264" s="29" t="s">
        <v>425</v>
      </c>
      <c r="D264" s="2" t="s">
        <v>89</v>
      </c>
      <c r="E264" s="444">
        <f>Ведомственная!I464</f>
        <v>14561</v>
      </c>
      <c r="F264" s="444">
        <f>Ведомственная!J464</f>
        <v>15342.1</v>
      </c>
    </row>
    <row r="265" spans="1:6" ht="32.25" customHeight="1" x14ac:dyDescent="0.3">
      <c r="A265" s="40"/>
      <c r="B265" s="349" t="s">
        <v>98</v>
      </c>
      <c r="C265" s="29" t="s">
        <v>425</v>
      </c>
      <c r="D265" s="2" t="s">
        <v>96</v>
      </c>
      <c r="E265" s="444">
        <f>Ведомственная!I465</f>
        <v>374.3</v>
      </c>
      <c r="F265" s="444">
        <f>Ведомственная!J465</f>
        <v>374.3</v>
      </c>
    </row>
    <row r="266" spans="1:6" ht="32.25" customHeight="1" x14ac:dyDescent="0.3">
      <c r="A266" s="40"/>
      <c r="B266" s="453" t="s">
        <v>628</v>
      </c>
      <c r="C266" s="29" t="s">
        <v>629</v>
      </c>
      <c r="D266" s="2"/>
      <c r="E266" s="444">
        <f>E267</f>
        <v>110072</v>
      </c>
      <c r="F266" s="444">
        <f>F267</f>
        <v>110771.20000000001</v>
      </c>
    </row>
    <row r="267" spans="1:6" ht="32.25" customHeight="1" x14ac:dyDescent="0.3">
      <c r="A267" s="40"/>
      <c r="B267" s="453" t="s">
        <v>478</v>
      </c>
      <c r="C267" s="77" t="s">
        <v>477</v>
      </c>
      <c r="D267" s="2"/>
      <c r="E267" s="444">
        <f>E274+E271+E268</f>
        <v>110072</v>
      </c>
      <c r="F267" s="444">
        <f>F274+F271+F268</f>
        <v>110771.20000000001</v>
      </c>
    </row>
    <row r="268" spans="1:6" ht="206.25" x14ac:dyDescent="0.3">
      <c r="A268" s="40"/>
      <c r="B268" s="506" t="s">
        <v>666</v>
      </c>
      <c r="C268" s="29" t="s">
        <v>667</v>
      </c>
      <c r="D268" s="2"/>
      <c r="E268" s="444">
        <f>E269+E270</f>
        <v>2578</v>
      </c>
      <c r="F268" s="444">
        <f>F269+F270</f>
        <v>2578</v>
      </c>
    </row>
    <row r="269" spans="1:6" ht="32.25" customHeight="1" x14ac:dyDescent="0.3">
      <c r="A269" s="40"/>
      <c r="B269" s="507" t="s">
        <v>90</v>
      </c>
      <c r="C269" s="29" t="s">
        <v>667</v>
      </c>
      <c r="D269" s="2" t="s">
        <v>89</v>
      </c>
      <c r="E269" s="444">
        <f>Ведомственная!I515</f>
        <v>2499.9</v>
      </c>
      <c r="F269" s="444">
        <f>Ведомственная!J515</f>
        <v>2499.9</v>
      </c>
    </row>
    <row r="270" spans="1:6" ht="32.25" customHeight="1" x14ac:dyDescent="0.3">
      <c r="A270" s="40"/>
      <c r="B270" s="507" t="s">
        <v>98</v>
      </c>
      <c r="C270" s="29" t="s">
        <v>667</v>
      </c>
      <c r="D270" s="2" t="s">
        <v>96</v>
      </c>
      <c r="E270" s="444">
        <f>Ведомственная!I516</f>
        <v>78.099999999999994</v>
      </c>
      <c r="F270" s="444">
        <f>Ведомственная!J516</f>
        <v>78.099999999999994</v>
      </c>
    </row>
    <row r="271" spans="1:6" ht="93.75" x14ac:dyDescent="0.3">
      <c r="A271" s="40"/>
      <c r="B271" s="466" t="s">
        <v>660</v>
      </c>
      <c r="C271" s="77" t="s">
        <v>661</v>
      </c>
      <c r="D271" s="78"/>
      <c r="E271" s="444">
        <f>E272+E273</f>
        <v>7900.4</v>
      </c>
      <c r="F271" s="444">
        <f>F272+F273</f>
        <v>7999.5999999999995</v>
      </c>
    </row>
    <row r="272" spans="1:6" ht="32.25" customHeight="1" x14ac:dyDescent="0.3">
      <c r="A272" s="40"/>
      <c r="B272" s="15" t="s">
        <v>90</v>
      </c>
      <c r="C272" s="77" t="s">
        <v>661</v>
      </c>
      <c r="D272" s="78" t="s">
        <v>89</v>
      </c>
      <c r="E272" s="444">
        <f>Ведомственная!I469</f>
        <v>7621.78</v>
      </c>
      <c r="F272" s="444">
        <f>Ведомственная!J469</f>
        <v>7720.98</v>
      </c>
    </row>
    <row r="273" spans="1:6" ht="32.25" customHeight="1" x14ac:dyDescent="0.3">
      <c r="A273" s="40"/>
      <c r="B273" s="466" t="s">
        <v>98</v>
      </c>
      <c r="C273" s="77" t="s">
        <v>661</v>
      </c>
      <c r="D273" s="78" t="s">
        <v>96</v>
      </c>
      <c r="E273" s="444">
        <f>Ведомственная!I470</f>
        <v>278.62</v>
      </c>
      <c r="F273" s="444">
        <f>Ведомственная!J470</f>
        <v>278.62</v>
      </c>
    </row>
    <row r="274" spans="1:6" ht="150" x14ac:dyDescent="0.3">
      <c r="A274" s="40"/>
      <c r="B274" s="411" t="s">
        <v>664</v>
      </c>
      <c r="C274" s="77" t="s">
        <v>476</v>
      </c>
      <c r="D274" s="78"/>
      <c r="E274" s="444">
        <f>E275+E276</f>
        <v>99593.600000000006</v>
      </c>
      <c r="F274" s="444">
        <f>F275+F276</f>
        <v>100193.60000000001</v>
      </c>
    </row>
    <row r="275" spans="1:6" ht="32.25" customHeight="1" x14ac:dyDescent="0.3">
      <c r="A275" s="40"/>
      <c r="B275" s="15" t="s">
        <v>90</v>
      </c>
      <c r="C275" s="77" t="s">
        <v>476</v>
      </c>
      <c r="D275" s="78" t="s">
        <v>89</v>
      </c>
      <c r="E275" s="444">
        <f>Ведомственная!I472</f>
        <v>93812.6</v>
      </c>
      <c r="F275" s="444">
        <f>Ведомственная!J472</f>
        <v>94412.6</v>
      </c>
    </row>
    <row r="276" spans="1:6" ht="32.25" customHeight="1" x14ac:dyDescent="0.3">
      <c r="A276" s="40"/>
      <c r="B276" s="411" t="s">
        <v>98</v>
      </c>
      <c r="C276" s="77" t="s">
        <v>476</v>
      </c>
      <c r="D276" s="78" t="s">
        <v>96</v>
      </c>
      <c r="E276" s="444">
        <f>Ведомственная!I473</f>
        <v>5781</v>
      </c>
      <c r="F276" s="444">
        <f>Ведомственная!J473</f>
        <v>5781</v>
      </c>
    </row>
    <row r="277" spans="1:6" ht="71.25" customHeight="1" x14ac:dyDescent="0.3">
      <c r="A277" s="200" t="s">
        <v>224</v>
      </c>
      <c r="B277" s="198" t="s">
        <v>534</v>
      </c>
      <c r="C277" s="192" t="s">
        <v>190</v>
      </c>
      <c r="D277" s="192"/>
      <c r="E277" s="445">
        <f>E278</f>
        <v>17725.400000000001</v>
      </c>
      <c r="F277" s="445">
        <f>F278</f>
        <v>17823.7</v>
      </c>
    </row>
    <row r="278" spans="1:6" ht="63" customHeight="1" x14ac:dyDescent="0.3">
      <c r="A278" s="36"/>
      <c r="B278" s="116" t="s">
        <v>100</v>
      </c>
      <c r="C278" s="8" t="s">
        <v>201</v>
      </c>
      <c r="D278" s="8"/>
      <c r="E278" s="444">
        <f>E279+E284+E282</f>
        <v>17725.400000000001</v>
      </c>
      <c r="F278" s="444">
        <f>F279+F284+F282</f>
        <v>17823.7</v>
      </c>
    </row>
    <row r="279" spans="1:6" ht="68.25" customHeight="1" x14ac:dyDescent="0.3">
      <c r="A279" s="36"/>
      <c r="B279" s="120" t="s">
        <v>117</v>
      </c>
      <c r="C279" s="8" t="s">
        <v>202</v>
      </c>
      <c r="D279" s="28"/>
      <c r="E279" s="444">
        <f>E280+E281</f>
        <v>14251.6</v>
      </c>
      <c r="F279" s="444">
        <f>F280+F281</f>
        <v>14251.6</v>
      </c>
    </row>
    <row r="280" spans="1:6" ht="68.25" customHeight="1" x14ac:dyDescent="0.3">
      <c r="A280" s="36"/>
      <c r="B280" s="270" t="s">
        <v>87</v>
      </c>
      <c r="C280" s="8" t="s">
        <v>202</v>
      </c>
      <c r="D280" s="28" t="s">
        <v>73</v>
      </c>
      <c r="E280" s="444">
        <f>Ведомственная!I259</f>
        <v>70</v>
      </c>
      <c r="F280" s="444">
        <f>Ведомственная!J259</f>
        <v>70</v>
      </c>
    </row>
    <row r="281" spans="1:6" ht="39.200000000000003" customHeight="1" x14ac:dyDescent="0.3">
      <c r="A281" s="36"/>
      <c r="B281" s="5" t="s">
        <v>90</v>
      </c>
      <c r="C281" s="8" t="s">
        <v>202</v>
      </c>
      <c r="D281" s="29" t="s">
        <v>89</v>
      </c>
      <c r="E281" s="444">
        <f>Ведомственная!I520</f>
        <v>14181.6</v>
      </c>
      <c r="F281" s="444">
        <f>Ведомственная!J520</f>
        <v>14181.6</v>
      </c>
    </row>
    <row r="282" spans="1:6" ht="126" customHeight="1" x14ac:dyDescent="0.3">
      <c r="A282" s="36"/>
      <c r="B282" s="5" t="s">
        <v>370</v>
      </c>
      <c r="C282" s="8" t="s">
        <v>371</v>
      </c>
      <c r="D282" s="29"/>
      <c r="E282" s="444">
        <f>E283</f>
        <v>2458.1</v>
      </c>
      <c r="F282" s="444">
        <f>F283</f>
        <v>2556.4</v>
      </c>
    </row>
    <row r="283" spans="1:6" ht="38.25" customHeight="1" x14ac:dyDescent="0.3">
      <c r="A283" s="36"/>
      <c r="B283" s="13" t="s">
        <v>90</v>
      </c>
      <c r="C283" s="8" t="s">
        <v>371</v>
      </c>
      <c r="D283" s="29" t="s">
        <v>89</v>
      </c>
      <c r="E283" s="444">
        <f>Ведомственная!I522</f>
        <v>2458.1</v>
      </c>
      <c r="F283" s="444">
        <f>Ведомственная!J522</f>
        <v>2556.4</v>
      </c>
    </row>
    <row r="284" spans="1:6" ht="101.25" customHeight="1" x14ac:dyDescent="0.3">
      <c r="A284" s="36"/>
      <c r="B284" s="98" t="s">
        <v>360</v>
      </c>
      <c r="C284" s="365" t="s">
        <v>434</v>
      </c>
      <c r="D284" s="105"/>
      <c r="E284" s="444">
        <f>E285+E286</f>
        <v>1015.7</v>
      </c>
      <c r="F284" s="444">
        <f>F285+F286</f>
        <v>1015.7</v>
      </c>
    </row>
    <row r="285" spans="1:6" ht="46.5" customHeight="1" x14ac:dyDescent="0.3">
      <c r="A285" s="36"/>
      <c r="B285" s="211" t="s">
        <v>359</v>
      </c>
      <c r="C285" s="365" t="s">
        <v>434</v>
      </c>
      <c r="D285" s="105" t="s">
        <v>72</v>
      </c>
      <c r="E285" s="444">
        <f>Ведомственная!I669</f>
        <v>931.5</v>
      </c>
      <c r="F285" s="444">
        <f>Ведомственная!J669</f>
        <v>931.5</v>
      </c>
    </row>
    <row r="286" spans="1:6" ht="58.7" customHeight="1" x14ac:dyDescent="0.3">
      <c r="A286" s="36"/>
      <c r="B286" s="100" t="s">
        <v>87</v>
      </c>
      <c r="C286" s="365" t="s">
        <v>434</v>
      </c>
      <c r="D286" s="105" t="s">
        <v>73</v>
      </c>
      <c r="E286" s="444">
        <f>Ведомственная!I670</f>
        <v>84.2</v>
      </c>
      <c r="F286" s="444">
        <f>Ведомственная!J670</f>
        <v>84.2</v>
      </c>
    </row>
    <row r="287" spans="1:6" ht="80.45" customHeight="1" x14ac:dyDescent="0.3">
      <c r="A287" s="202" t="s">
        <v>130</v>
      </c>
      <c r="B287" s="191" t="s">
        <v>535</v>
      </c>
      <c r="C287" s="192" t="s">
        <v>194</v>
      </c>
      <c r="D287" s="74"/>
      <c r="E287" s="445">
        <f>E288+E291</f>
        <v>28273.200000000001</v>
      </c>
      <c r="F287" s="445">
        <f>F288+F291</f>
        <v>28287.7</v>
      </c>
    </row>
    <row r="288" spans="1:6" ht="75.75" customHeight="1" x14ac:dyDescent="0.3">
      <c r="A288" s="203"/>
      <c r="B288" s="204" t="s">
        <v>105</v>
      </c>
      <c r="C288" s="74" t="s">
        <v>195</v>
      </c>
      <c r="D288" s="81"/>
      <c r="E288" s="446">
        <f>E289</f>
        <v>2332.6</v>
      </c>
      <c r="F288" s="446">
        <f>F289</f>
        <v>2332.6</v>
      </c>
    </row>
    <row r="289" spans="1:6" ht="66.2" customHeight="1" x14ac:dyDescent="0.3">
      <c r="A289" s="203"/>
      <c r="B289" s="204" t="s">
        <v>106</v>
      </c>
      <c r="C289" s="74" t="s">
        <v>196</v>
      </c>
      <c r="D289" s="81"/>
      <c r="E289" s="446">
        <f>E290</f>
        <v>2332.6</v>
      </c>
      <c r="F289" s="446">
        <f>F290</f>
        <v>2332.6</v>
      </c>
    </row>
    <row r="290" spans="1:6" ht="48.75" customHeight="1" x14ac:dyDescent="0.3">
      <c r="A290" s="203"/>
      <c r="B290" s="106" t="s">
        <v>87</v>
      </c>
      <c r="C290" s="74" t="s">
        <v>196</v>
      </c>
      <c r="D290" s="81" t="s">
        <v>73</v>
      </c>
      <c r="E290" s="446">
        <f>Ведомственная!I636</f>
        <v>2332.6</v>
      </c>
      <c r="F290" s="446">
        <f>Ведомственная!J636</f>
        <v>2332.6</v>
      </c>
    </row>
    <row r="291" spans="1:6" ht="36.75" customHeight="1" x14ac:dyDescent="0.3">
      <c r="A291" s="203"/>
      <c r="B291" s="120" t="s">
        <v>101</v>
      </c>
      <c r="C291" s="74" t="s">
        <v>197</v>
      </c>
      <c r="D291" s="81"/>
      <c r="E291" s="446">
        <f>E292+E295+E299</f>
        <v>25940.600000000002</v>
      </c>
      <c r="F291" s="446">
        <f>F292+F295+F299</f>
        <v>25955.100000000002</v>
      </c>
    </row>
    <row r="292" spans="1:6" ht="39.75" customHeight="1" x14ac:dyDescent="0.3">
      <c r="A292" s="203"/>
      <c r="B292" s="106" t="s">
        <v>81</v>
      </c>
      <c r="C292" s="395" t="s">
        <v>198</v>
      </c>
      <c r="D292" s="81"/>
      <c r="E292" s="446">
        <f>E293+E294</f>
        <v>2968.2000000000003</v>
      </c>
      <c r="F292" s="446">
        <f>F293+F294</f>
        <v>2968.2000000000003</v>
      </c>
    </row>
    <row r="293" spans="1:6" ht="48.75" customHeight="1" x14ac:dyDescent="0.3">
      <c r="A293" s="203"/>
      <c r="B293" s="186" t="s">
        <v>359</v>
      </c>
      <c r="C293" s="395" t="s">
        <v>198</v>
      </c>
      <c r="D293" s="81" t="s">
        <v>72</v>
      </c>
      <c r="E293" s="446">
        <f>Ведомственная!I648</f>
        <v>2914.9</v>
      </c>
      <c r="F293" s="446">
        <f>Ведомственная!J648</f>
        <v>2914.9</v>
      </c>
    </row>
    <row r="294" spans="1:6" ht="45.75" customHeight="1" x14ac:dyDescent="0.3">
      <c r="A294" s="203"/>
      <c r="B294" s="106" t="s">
        <v>87</v>
      </c>
      <c r="C294" s="395" t="s">
        <v>198</v>
      </c>
      <c r="D294" s="81" t="s">
        <v>73</v>
      </c>
      <c r="E294" s="446">
        <f>Ведомственная!I649</f>
        <v>53.3</v>
      </c>
      <c r="F294" s="446">
        <f>Ведомственная!J649</f>
        <v>53.3</v>
      </c>
    </row>
    <row r="295" spans="1:6" ht="49.5" customHeight="1" x14ac:dyDescent="0.3">
      <c r="A295" s="203"/>
      <c r="B295" s="120" t="s">
        <v>83</v>
      </c>
      <c r="C295" s="74" t="s">
        <v>199</v>
      </c>
      <c r="D295" s="81"/>
      <c r="E295" s="446">
        <f>E296+E297+E298</f>
        <v>19906.400000000001</v>
      </c>
      <c r="F295" s="446">
        <f>F296+F297+F298</f>
        <v>19920.900000000001</v>
      </c>
    </row>
    <row r="296" spans="1:6" ht="35.450000000000003" customHeight="1" x14ac:dyDescent="0.3">
      <c r="A296" s="203"/>
      <c r="B296" s="95" t="s">
        <v>77</v>
      </c>
      <c r="C296" s="74" t="s">
        <v>199</v>
      </c>
      <c r="D296" s="32" t="s">
        <v>75</v>
      </c>
      <c r="E296" s="446">
        <f>Ведомственная!I639</f>
        <v>18542.8</v>
      </c>
      <c r="F296" s="446">
        <f>Ведомственная!J639</f>
        <v>18542.8</v>
      </c>
    </row>
    <row r="297" spans="1:6" ht="58.7" customHeight="1" x14ac:dyDescent="0.3">
      <c r="A297" s="203"/>
      <c r="B297" s="92" t="s">
        <v>87</v>
      </c>
      <c r="C297" s="74" t="s">
        <v>199</v>
      </c>
      <c r="D297" s="2" t="s">
        <v>73</v>
      </c>
      <c r="E297" s="446">
        <f>Ведомственная!I640</f>
        <v>1179.2</v>
      </c>
      <c r="F297" s="446">
        <f>Ведомственная!J640</f>
        <v>1193.7</v>
      </c>
    </row>
    <row r="298" spans="1:6" ht="28.5" customHeight="1" x14ac:dyDescent="0.3">
      <c r="A298" s="203"/>
      <c r="B298" s="92" t="s">
        <v>136</v>
      </c>
      <c r="C298" s="74" t="s">
        <v>199</v>
      </c>
      <c r="D298" s="2" t="s">
        <v>74</v>
      </c>
      <c r="E298" s="446">
        <f>Ведомственная!I641</f>
        <v>184.4</v>
      </c>
      <c r="F298" s="446">
        <f>Ведомственная!J641</f>
        <v>184.4</v>
      </c>
    </row>
    <row r="299" spans="1:6" ht="28.5" customHeight="1" x14ac:dyDescent="0.3">
      <c r="A299" s="203"/>
      <c r="B299" s="92" t="s">
        <v>379</v>
      </c>
      <c r="C299" s="74" t="s">
        <v>380</v>
      </c>
      <c r="D299" s="2"/>
      <c r="E299" s="446">
        <f>E300</f>
        <v>3066</v>
      </c>
      <c r="F299" s="446">
        <f>F300</f>
        <v>3066</v>
      </c>
    </row>
    <row r="300" spans="1:6" ht="28.5" customHeight="1" x14ac:dyDescent="0.3">
      <c r="A300" s="203"/>
      <c r="B300" s="92" t="s">
        <v>77</v>
      </c>
      <c r="C300" s="74" t="s">
        <v>380</v>
      </c>
      <c r="D300" s="2" t="s">
        <v>75</v>
      </c>
      <c r="E300" s="446">
        <f>Ведомственная!I643</f>
        <v>3066</v>
      </c>
      <c r="F300" s="446">
        <f>Ведомственная!J643</f>
        <v>3066</v>
      </c>
    </row>
    <row r="301" spans="1:6" ht="74.25" customHeight="1" x14ac:dyDescent="0.3">
      <c r="A301" s="202" t="s">
        <v>131</v>
      </c>
      <c r="B301" s="198" t="s">
        <v>536</v>
      </c>
      <c r="C301" s="192" t="s">
        <v>215</v>
      </c>
      <c r="D301" s="189"/>
      <c r="E301" s="445">
        <f>E302+E309+E315+E321</f>
        <v>199837.99999999997</v>
      </c>
      <c r="F301" s="445">
        <f>F302+F309+F315+F321</f>
        <v>200105.5</v>
      </c>
    </row>
    <row r="302" spans="1:6" ht="42" customHeight="1" x14ac:dyDescent="0.3">
      <c r="A302" s="36"/>
      <c r="B302" s="230" t="s">
        <v>257</v>
      </c>
      <c r="C302" s="29" t="s">
        <v>220</v>
      </c>
      <c r="D302" s="2"/>
      <c r="E302" s="444">
        <f>E303+E307</f>
        <v>8164.7999999999993</v>
      </c>
      <c r="F302" s="444">
        <f>F303+F307</f>
        <v>8174.7</v>
      </c>
    </row>
    <row r="303" spans="1:6" ht="34.5" customHeight="1" x14ac:dyDescent="0.3">
      <c r="A303" s="36"/>
      <c r="B303" s="230" t="s">
        <v>375</v>
      </c>
      <c r="C303" s="8" t="s">
        <v>221</v>
      </c>
      <c r="D303" s="2"/>
      <c r="E303" s="444">
        <f>E304+E306+E305</f>
        <v>7496.9999999999991</v>
      </c>
      <c r="F303" s="444">
        <f>F304+F306+F305</f>
        <v>7494.7</v>
      </c>
    </row>
    <row r="304" spans="1:6" ht="48" customHeight="1" x14ac:dyDescent="0.3">
      <c r="A304" s="36"/>
      <c r="B304" s="92" t="s">
        <v>87</v>
      </c>
      <c r="C304" s="8" t="s">
        <v>221</v>
      </c>
      <c r="D304" s="2" t="s">
        <v>73</v>
      </c>
      <c r="E304" s="444">
        <f>Ведомственная!I573</f>
        <v>868.2</v>
      </c>
      <c r="F304" s="444">
        <f>Ведомственная!J573</f>
        <v>868.2</v>
      </c>
    </row>
    <row r="305" spans="1:6" ht="30.75" customHeight="1" x14ac:dyDescent="0.3">
      <c r="A305" s="36"/>
      <c r="B305" s="92" t="s">
        <v>357</v>
      </c>
      <c r="C305" s="8" t="s">
        <v>221</v>
      </c>
      <c r="D305" s="2" t="s">
        <v>356</v>
      </c>
      <c r="E305" s="444">
        <f>Ведомственная!I574</f>
        <v>33</v>
      </c>
      <c r="F305" s="444">
        <f>Ведомственная!J574</f>
        <v>33</v>
      </c>
    </row>
    <row r="306" spans="1:6" ht="31.7" customHeight="1" x14ac:dyDescent="0.3">
      <c r="A306" s="36"/>
      <c r="B306" s="92" t="s">
        <v>90</v>
      </c>
      <c r="C306" s="8" t="s">
        <v>221</v>
      </c>
      <c r="D306" s="2" t="s">
        <v>89</v>
      </c>
      <c r="E306" s="444">
        <f>Ведомственная!I575</f>
        <v>6595.7999999999993</v>
      </c>
      <c r="F306" s="444">
        <f>Ведомственная!J575</f>
        <v>6593.5</v>
      </c>
    </row>
    <row r="307" spans="1:6" ht="26.45" customHeight="1" x14ac:dyDescent="0.3">
      <c r="A307" s="36"/>
      <c r="B307" s="92" t="s">
        <v>439</v>
      </c>
      <c r="C307" s="8" t="s">
        <v>428</v>
      </c>
      <c r="D307" s="2"/>
      <c r="E307" s="444">
        <f>E308</f>
        <v>667.80000000000007</v>
      </c>
      <c r="F307" s="444">
        <f>F308</f>
        <v>680</v>
      </c>
    </row>
    <row r="308" spans="1:6" ht="31.7" customHeight="1" x14ac:dyDescent="0.3">
      <c r="A308" s="36"/>
      <c r="B308" s="92" t="s">
        <v>90</v>
      </c>
      <c r="C308" s="8" t="s">
        <v>428</v>
      </c>
      <c r="D308" s="2" t="s">
        <v>89</v>
      </c>
      <c r="E308" s="444">
        <f>Ведомственная!I577</f>
        <v>667.80000000000007</v>
      </c>
      <c r="F308" s="444">
        <f>Ведомственная!J577</f>
        <v>680</v>
      </c>
    </row>
    <row r="309" spans="1:6" ht="42" customHeight="1" x14ac:dyDescent="0.3">
      <c r="A309" s="36"/>
      <c r="B309" s="93" t="s">
        <v>259</v>
      </c>
      <c r="C309" s="77" t="s">
        <v>216</v>
      </c>
      <c r="D309" s="28"/>
      <c r="E309" s="444">
        <f>E310+E313</f>
        <v>817</v>
      </c>
      <c r="F309" s="444">
        <f>F310+F313</f>
        <v>842</v>
      </c>
    </row>
    <row r="310" spans="1:6" ht="64.5" customHeight="1" x14ac:dyDescent="0.3">
      <c r="A310" s="30"/>
      <c r="B310" s="230" t="s">
        <v>258</v>
      </c>
      <c r="C310" s="77" t="s">
        <v>217</v>
      </c>
      <c r="D310" s="28"/>
      <c r="E310" s="444">
        <f>E311+E312</f>
        <v>192.8</v>
      </c>
      <c r="F310" s="444">
        <f>F311+F312</f>
        <v>192.8</v>
      </c>
    </row>
    <row r="311" spans="1:6" ht="46.5" customHeight="1" x14ac:dyDescent="0.3">
      <c r="A311" s="30"/>
      <c r="B311" s="92" t="s">
        <v>87</v>
      </c>
      <c r="C311" s="77" t="s">
        <v>217</v>
      </c>
      <c r="D311" s="28" t="s">
        <v>73</v>
      </c>
      <c r="E311" s="444">
        <f>Ведомственная!I580</f>
        <v>72.8</v>
      </c>
      <c r="F311" s="444">
        <f>Ведомственная!J580</f>
        <v>72.8</v>
      </c>
    </row>
    <row r="312" spans="1:6" ht="46.5" customHeight="1" x14ac:dyDescent="0.3">
      <c r="A312" s="30"/>
      <c r="B312" s="92" t="s">
        <v>90</v>
      </c>
      <c r="C312" s="77" t="s">
        <v>217</v>
      </c>
      <c r="D312" s="28" t="s">
        <v>89</v>
      </c>
      <c r="E312" s="444">
        <f>Ведомственная!I562</f>
        <v>120</v>
      </c>
      <c r="F312" s="444">
        <f>Ведомственная!J562</f>
        <v>120</v>
      </c>
    </row>
    <row r="313" spans="1:6" ht="183.75" customHeight="1" x14ac:dyDescent="0.3">
      <c r="A313" s="30"/>
      <c r="B313" s="256" t="s">
        <v>496</v>
      </c>
      <c r="C313" s="8" t="s">
        <v>218</v>
      </c>
      <c r="D313" s="2"/>
      <c r="E313" s="444">
        <f>E314</f>
        <v>624.20000000000005</v>
      </c>
      <c r="F313" s="444">
        <f>F314</f>
        <v>649.20000000000005</v>
      </c>
    </row>
    <row r="314" spans="1:6" ht="27.75" customHeight="1" x14ac:dyDescent="0.3">
      <c r="A314" s="30"/>
      <c r="B314" s="92" t="s">
        <v>90</v>
      </c>
      <c r="C314" s="8" t="s">
        <v>218</v>
      </c>
      <c r="D314" s="81" t="s">
        <v>89</v>
      </c>
      <c r="E314" s="444">
        <f>Ведомственная!I564</f>
        <v>624.20000000000005</v>
      </c>
      <c r="F314" s="444">
        <f>Ведомственная!J564</f>
        <v>649.20000000000005</v>
      </c>
    </row>
    <row r="315" spans="1:6" ht="61.5" customHeight="1" x14ac:dyDescent="0.3">
      <c r="A315" s="30"/>
      <c r="B315" s="94" t="s">
        <v>109</v>
      </c>
      <c r="C315" s="8" t="s">
        <v>408</v>
      </c>
      <c r="D315" s="2"/>
      <c r="E315" s="444">
        <f>E316</f>
        <v>185469.4</v>
      </c>
      <c r="F315" s="444">
        <f>F316</f>
        <v>185699.8</v>
      </c>
    </row>
    <row r="316" spans="1:6" ht="46.5" customHeight="1" x14ac:dyDescent="0.3">
      <c r="A316" s="30"/>
      <c r="B316" s="94" t="s">
        <v>83</v>
      </c>
      <c r="C316" s="8" t="s">
        <v>409</v>
      </c>
      <c r="D316" s="2"/>
      <c r="E316" s="444">
        <f>E317+E318+E319+E320</f>
        <v>185469.4</v>
      </c>
      <c r="F316" s="444">
        <f>F317+F318+F319+F320</f>
        <v>185699.8</v>
      </c>
    </row>
    <row r="317" spans="1:6" ht="46.5" customHeight="1" x14ac:dyDescent="0.3">
      <c r="A317" s="30"/>
      <c r="B317" s="95" t="s">
        <v>77</v>
      </c>
      <c r="C317" s="8" t="s">
        <v>409</v>
      </c>
      <c r="D317" s="32" t="s">
        <v>75</v>
      </c>
      <c r="E317" s="444">
        <f>Ведомственная!I592</f>
        <v>7860.8</v>
      </c>
      <c r="F317" s="444">
        <f>Ведомственная!J592</f>
        <v>7860.8</v>
      </c>
    </row>
    <row r="318" spans="1:6" ht="69.75" customHeight="1" x14ac:dyDescent="0.3">
      <c r="A318" s="30"/>
      <c r="B318" s="92" t="s">
        <v>87</v>
      </c>
      <c r="C318" s="8" t="s">
        <v>409</v>
      </c>
      <c r="D318" s="2" t="s">
        <v>73</v>
      </c>
      <c r="E318" s="444">
        <f>Ведомственная!I593</f>
        <v>774.6</v>
      </c>
      <c r="F318" s="444">
        <f>Ведомственная!J593</f>
        <v>776</v>
      </c>
    </row>
    <row r="319" spans="1:6" ht="33" customHeight="1" x14ac:dyDescent="0.3">
      <c r="A319" s="30"/>
      <c r="B319" s="75" t="s">
        <v>90</v>
      </c>
      <c r="C319" s="8" t="s">
        <v>409</v>
      </c>
      <c r="D319" s="2" t="s">
        <v>89</v>
      </c>
      <c r="E319" s="444">
        <f>Ведомственная!I583+Ведомственная!I567</f>
        <v>176830.3</v>
      </c>
      <c r="F319" s="444">
        <f>Ведомственная!J583+Ведомственная!J567</f>
        <v>177059.3</v>
      </c>
    </row>
    <row r="320" spans="1:6" ht="39.200000000000003" customHeight="1" x14ac:dyDescent="0.3">
      <c r="A320" s="30"/>
      <c r="B320" s="92" t="s">
        <v>136</v>
      </c>
      <c r="C320" s="8" t="s">
        <v>409</v>
      </c>
      <c r="D320" s="2" t="s">
        <v>74</v>
      </c>
      <c r="E320" s="444">
        <f>Ведомственная!I594</f>
        <v>3.7</v>
      </c>
      <c r="F320" s="444">
        <f>Ведомственная!J594</f>
        <v>3.7</v>
      </c>
    </row>
    <row r="321" spans="1:6" ht="54.75" customHeight="1" x14ac:dyDescent="0.3">
      <c r="A321" s="30"/>
      <c r="B321" s="94" t="s">
        <v>304</v>
      </c>
      <c r="C321" s="32" t="s">
        <v>219</v>
      </c>
      <c r="D321" s="2"/>
      <c r="E321" s="444">
        <f>E322</f>
        <v>5386.8</v>
      </c>
      <c r="F321" s="444">
        <f>F322</f>
        <v>5389</v>
      </c>
    </row>
    <row r="322" spans="1:6" ht="43.5" customHeight="1" x14ac:dyDescent="0.3">
      <c r="A322" s="30"/>
      <c r="B322" s="94" t="s">
        <v>81</v>
      </c>
      <c r="C322" s="32" t="s">
        <v>410</v>
      </c>
      <c r="D322" s="28"/>
      <c r="E322" s="444">
        <f>E323+E324</f>
        <v>5386.8</v>
      </c>
      <c r="F322" s="444">
        <f>F323+F324</f>
        <v>5389</v>
      </c>
    </row>
    <row r="323" spans="1:6" ht="53.45" customHeight="1" x14ac:dyDescent="0.3">
      <c r="A323" s="30"/>
      <c r="B323" s="95" t="s">
        <v>359</v>
      </c>
      <c r="C323" s="32" t="s">
        <v>410</v>
      </c>
      <c r="D323" s="28" t="s">
        <v>72</v>
      </c>
      <c r="E323" s="444">
        <f>Ведомственная!I597</f>
        <v>5217.8</v>
      </c>
      <c r="F323" s="444">
        <f>Ведомственная!J597</f>
        <v>5217.8</v>
      </c>
    </row>
    <row r="324" spans="1:6" ht="61.5" customHeight="1" x14ac:dyDescent="0.3">
      <c r="A324" s="30"/>
      <c r="B324" s="92" t="s">
        <v>87</v>
      </c>
      <c r="C324" s="32" t="s">
        <v>410</v>
      </c>
      <c r="D324" s="90" t="s">
        <v>73</v>
      </c>
      <c r="E324" s="444">
        <f>Ведомственная!I598</f>
        <v>169</v>
      </c>
      <c r="F324" s="444">
        <f>Ведомственная!J598</f>
        <v>171.2</v>
      </c>
    </row>
    <row r="325" spans="1:6" ht="62.45" customHeight="1" x14ac:dyDescent="0.3">
      <c r="A325" s="36" t="s">
        <v>132</v>
      </c>
      <c r="B325" s="193" t="s">
        <v>537</v>
      </c>
      <c r="C325" s="192" t="s">
        <v>351</v>
      </c>
      <c r="D325" s="2"/>
      <c r="E325" s="443">
        <f t="shared" ref="E325:F327" si="4">E326</f>
        <v>3200</v>
      </c>
      <c r="F325" s="443">
        <f t="shared" si="4"/>
        <v>3200</v>
      </c>
    </row>
    <row r="326" spans="1:6" ht="39.200000000000003" customHeight="1" x14ac:dyDescent="0.3">
      <c r="A326" s="30"/>
      <c r="B326" s="92" t="s">
        <v>399</v>
      </c>
      <c r="C326" s="32" t="s">
        <v>418</v>
      </c>
      <c r="D326" s="2"/>
      <c r="E326" s="444">
        <f t="shared" si="4"/>
        <v>3200</v>
      </c>
      <c r="F326" s="444">
        <f t="shared" si="4"/>
        <v>3200</v>
      </c>
    </row>
    <row r="327" spans="1:6" ht="47.25" customHeight="1" x14ac:dyDescent="0.3">
      <c r="A327" s="30"/>
      <c r="B327" s="92" t="s">
        <v>352</v>
      </c>
      <c r="C327" s="32" t="s">
        <v>419</v>
      </c>
      <c r="D327" s="2"/>
      <c r="E327" s="444">
        <f t="shared" si="4"/>
        <v>3200</v>
      </c>
      <c r="F327" s="444">
        <f t="shared" si="4"/>
        <v>3200</v>
      </c>
    </row>
    <row r="328" spans="1:6" ht="46.5" customHeight="1" x14ac:dyDescent="0.3">
      <c r="A328" s="30"/>
      <c r="B328" s="92" t="s">
        <v>261</v>
      </c>
      <c r="C328" s="32" t="s">
        <v>419</v>
      </c>
      <c r="D328" s="2" t="s">
        <v>260</v>
      </c>
      <c r="E328" s="444">
        <f>Ведомственная!I270</f>
        <v>3200</v>
      </c>
      <c r="F328" s="444">
        <f>Ведомственная!J270</f>
        <v>3200</v>
      </c>
    </row>
    <row r="329" spans="1:6" ht="80.25" customHeight="1" x14ac:dyDescent="0.3">
      <c r="A329" s="200" t="s">
        <v>133</v>
      </c>
      <c r="B329" s="279" t="s">
        <v>538</v>
      </c>
      <c r="C329" s="192" t="s">
        <v>193</v>
      </c>
      <c r="D329" s="189"/>
      <c r="E329" s="445">
        <f>E330+E350+E354</f>
        <v>190476</v>
      </c>
      <c r="F329" s="445">
        <f>F330+F350+F354</f>
        <v>193157.90000000002</v>
      </c>
    </row>
    <row r="330" spans="1:6" ht="48.2" customHeight="1" x14ac:dyDescent="0.3">
      <c r="A330" s="36"/>
      <c r="B330" s="172" t="s">
        <v>86</v>
      </c>
      <c r="C330" s="29" t="s">
        <v>200</v>
      </c>
      <c r="D330" s="82"/>
      <c r="E330" s="444">
        <f>E331+E335+E333+E337+E344+E339+E341+E347</f>
        <v>135260.4</v>
      </c>
      <c r="F330" s="444">
        <f>F331+F335+F333+F337+F344+F339+F341+F347</f>
        <v>137942.30000000002</v>
      </c>
    </row>
    <row r="331" spans="1:6" ht="139.5" customHeight="1" x14ac:dyDescent="0.3">
      <c r="A331" s="36"/>
      <c r="B331" s="361" t="s">
        <v>381</v>
      </c>
      <c r="C331" s="77" t="s">
        <v>436</v>
      </c>
      <c r="D331" s="28"/>
      <c r="E331" s="444">
        <f>E332</f>
        <v>66829.7</v>
      </c>
      <c r="F331" s="444">
        <f>F332</f>
        <v>69503.100000000006</v>
      </c>
    </row>
    <row r="332" spans="1:6" ht="44.25" customHeight="1" x14ac:dyDescent="0.3">
      <c r="A332" s="36"/>
      <c r="B332" s="94" t="s">
        <v>261</v>
      </c>
      <c r="C332" s="77" t="s">
        <v>436</v>
      </c>
      <c r="D332" s="28" t="s">
        <v>260</v>
      </c>
      <c r="E332" s="444">
        <f>Ведомственная!I656</f>
        <v>66829.7</v>
      </c>
      <c r="F332" s="444">
        <f>Ведомственная!J656</f>
        <v>69503.100000000006</v>
      </c>
    </row>
    <row r="333" spans="1:6" ht="101.25" customHeight="1" x14ac:dyDescent="0.3">
      <c r="A333" s="36"/>
      <c r="B333" s="94" t="s">
        <v>308</v>
      </c>
      <c r="C333" s="77" t="s">
        <v>432</v>
      </c>
      <c r="D333" s="28"/>
      <c r="E333" s="444">
        <f>E334</f>
        <v>213.2</v>
      </c>
      <c r="F333" s="444">
        <f>F334</f>
        <v>221.7</v>
      </c>
    </row>
    <row r="334" spans="1:6" ht="51.75" customHeight="1" x14ac:dyDescent="0.3">
      <c r="A334" s="36"/>
      <c r="B334" s="94" t="s">
        <v>261</v>
      </c>
      <c r="C334" s="77" t="s">
        <v>432</v>
      </c>
      <c r="D334" s="28" t="s">
        <v>260</v>
      </c>
      <c r="E334" s="444">
        <f>Ведомственная!I658</f>
        <v>213.2</v>
      </c>
      <c r="F334" s="444">
        <f>Ведомственная!J658</f>
        <v>221.7</v>
      </c>
    </row>
    <row r="335" spans="1:6" ht="99.75" customHeight="1" x14ac:dyDescent="0.3">
      <c r="A335" s="36"/>
      <c r="B335" s="95" t="s">
        <v>320</v>
      </c>
      <c r="C335" s="77" t="s">
        <v>435</v>
      </c>
      <c r="D335" s="28"/>
      <c r="E335" s="444">
        <f>E336</f>
        <v>52505.599999999999</v>
      </c>
      <c r="F335" s="444">
        <f>F336</f>
        <v>52505.599999999999</v>
      </c>
    </row>
    <row r="336" spans="1:6" ht="51.75" customHeight="1" x14ac:dyDescent="0.3">
      <c r="A336" s="36"/>
      <c r="B336" s="95" t="s">
        <v>261</v>
      </c>
      <c r="C336" s="77" t="s">
        <v>435</v>
      </c>
      <c r="D336" s="28" t="s">
        <v>260</v>
      </c>
      <c r="E336" s="444">
        <f>Ведомственная!I660</f>
        <v>52505.599999999999</v>
      </c>
      <c r="F336" s="444">
        <f>Ведомственная!J660</f>
        <v>52505.599999999999</v>
      </c>
    </row>
    <row r="337" spans="1:6" ht="120.2" customHeight="1" x14ac:dyDescent="0.3">
      <c r="A337" s="36"/>
      <c r="B337" s="94" t="s">
        <v>311</v>
      </c>
      <c r="C337" s="77" t="s">
        <v>433</v>
      </c>
      <c r="D337" s="28"/>
      <c r="E337" s="444">
        <f>E338</f>
        <v>212.1</v>
      </c>
      <c r="F337" s="444">
        <f>F338</f>
        <v>212.1</v>
      </c>
    </row>
    <row r="338" spans="1:6" ht="51" customHeight="1" x14ac:dyDescent="0.3">
      <c r="A338" s="36"/>
      <c r="B338" s="94" t="s">
        <v>261</v>
      </c>
      <c r="C338" s="77" t="s">
        <v>433</v>
      </c>
      <c r="D338" s="28" t="s">
        <v>260</v>
      </c>
      <c r="E338" s="444">
        <f>Ведомственная!I662</f>
        <v>212.1</v>
      </c>
      <c r="F338" s="444">
        <f>Ведомственная!J662</f>
        <v>212.1</v>
      </c>
    </row>
    <row r="339" spans="1:6" ht="177" customHeight="1" x14ac:dyDescent="0.3">
      <c r="A339" s="36"/>
      <c r="B339" s="360" t="s">
        <v>319</v>
      </c>
      <c r="C339" s="77" t="s">
        <v>437</v>
      </c>
      <c r="D339" s="82"/>
      <c r="E339" s="444">
        <f>E340</f>
        <v>10.4</v>
      </c>
      <c r="F339" s="444">
        <f>F340</f>
        <v>10.4</v>
      </c>
    </row>
    <row r="340" spans="1:6" ht="37.5" customHeight="1" x14ac:dyDescent="0.3">
      <c r="A340" s="36"/>
      <c r="B340" s="94" t="s">
        <v>135</v>
      </c>
      <c r="C340" s="77" t="s">
        <v>437</v>
      </c>
      <c r="D340" s="369">
        <v>360</v>
      </c>
      <c r="E340" s="444">
        <f>Ведомственная!I664</f>
        <v>10.4</v>
      </c>
      <c r="F340" s="444">
        <f>Ведомственная!J664</f>
        <v>10.4</v>
      </c>
    </row>
    <row r="341" spans="1:6" ht="257.25" customHeight="1" x14ac:dyDescent="0.3">
      <c r="A341" s="36"/>
      <c r="B341" s="366" t="s">
        <v>310</v>
      </c>
      <c r="C341" s="77" t="s">
        <v>431</v>
      </c>
      <c r="D341" s="28"/>
      <c r="E341" s="444">
        <f>E342+E343</f>
        <v>2040.6</v>
      </c>
      <c r="F341" s="444">
        <f>F342+F343</f>
        <v>2040.6</v>
      </c>
    </row>
    <row r="342" spans="1:6" ht="51" customHeight="1" x14ac:dyDescent="0.3">
      <c r="A342" s="36"/>
      <c r="B342" s="95" t="s">
        <v>359</v>
      </c>
      <c r="C342" s="77" t="s">
        <v>431</v>
      </c>
      <c r="D342" s="28" t="s">
        <v>72</v>
      </c>
      <c r="E342" s="444">
        <f>Ведомственная!I674</f>
        <v>1788</v>
      </c>
      <c r="F342" s="444">
        <f>Ведомственная!J674</f>
        <v>1788</v>
      </c>
    </row>
    <row r="343" spans="1:6" ht="51" customHeight="1" x14ac:dyDescent="0.3">
      <c r="A343" s="36"/>
      <c r="B343" s="92" t="s">
        <v>87</v>
      </c>
      <c r="C343" s="77" t="s">
        <v>431</v>
      </c>
      <c r="D343" s="28" t="s">
        <v>73</v>
      </c>
      <c r="E343" s="444">
        <f>Ведомственная!I675</f>
        <v>252.6</v>
      </c>
      <c r="F343" s="444">
        <f>Ведомственная!J675</f>
        <v>252.6</v>
      </c>
    </row>
    <row r="344" spans="1:6" ht="89.25" customHeight="1" x14ac:dyDescent="0.3">
      <c r="A344" s="36"/>
      <c r="B344" s="92" t="s">
        <v>309</v>
      </c>
      <c r="C344" s="77" t="s">
        <v>430</v>
      </c>
      <c r="D344" s="28"/>
      <c r="E344" s="444">
        <f>E345+E346</f>
        <v>12433.300000000001</v>
      </c>
      <c r="F344" s="444">
        <f>F345+F346</f>
        <v>12433.300000000001</v>
      </c>
    </row>
    <row r="345" spans="1:6" ht="48.2" customHeight="1" x14ac:dyDescent="0.3">
      <c r="A345" s="36"/>
      <c r="B345" s="95" t="s">
        <v>359</v>
      </c>
      <c r="C345" s="77" t="s">
        <v>430</v>
      </c>
      <c r="D345" s="28" t="s">
        <v>72</v>
      </c>
      <c r="E345" s="444">
        <f>Ведомственная!I677</f>
        <v>11570.1</v>
      </c>
      <c r="F345" s="444">
        <f>Ведомственная!J677</f>
        <v>11570.1</v>
      </c>
    </row>
    <row r="346" spans="1:6" ht="60" customHeight="1" x14ac:dyDescent="0.3">
      <c r="A346" s="36"/>
      <c r="B346" s="92" t="s">
        <v>87</v>
      </c>
      <c r="C346" s="77" t="s">
        <v>430</v>
      </c>
      <c r="D346" s="28" t="s">
        <v>73</v>
      </c>
      <c r="E346" s="444">
        <f>Ведомственная!I678</f>
        <v>863.2</v>
      </c>
      <c r="F346" s="444">
        <f>Ведомственная!J678</f>
        <v>863.2</v>
      </c>
    </row>
    <row r="347" spans="1:6" ht="238.5" customHeight="1" x14ac:dyDescent="0.3">
      <c r="A347" s="36"/>
      <c r="B347" s="424" t="s">
        <v>472</v>
      </c>
      <c r="C347" s="408" t="s">
        <v>608</v>
      </c>
      <c r="D347" s="409"/>
      <c r="E347" s="444">
        <f>E348+E349</f>
        <v>1015.5</v>
      </c>
      <c r="F347" s="444">
        <f>F348+F349</f>
        <v>1015.5</v>
      </c>
    </row>
    <row r="348" spans="1:6" ht="60" customHeight="1" x14ac:dyDescent="0.3">
      <c r="A348" s="36"/>
      <c r="B348" s="423" t="s">
        <v>359</v>
      </c>
      <c r="C348" s="408" t="s">
        <v>608</v>
      </c>
      <c r="D348" s="29" t="s">
        <v>72</v>
      </c>
      <c r="E348" s="444">
        <f>Ведомственная!I680</f>
        <v>931.3</v>
      </c>
      <c r="F348" s="444">
        <f>Ведомственная!J680</f>
        <v>931.3</v>
      </c>
    </row>
    <row r="349" spans="1:6" ht="60" customHeight="1" x14ac:dyDescent="0.3">
      <c r="A349" s="36"/>
      <c r="B349" s="281" t="s">
        <v>87</v>
      </c>
      <c r="C349" s="408" t="s">
        <v>608</v>
      </c>
      <c r="D349" s="29" t="s">
        <v>73</v>
      </c>
      <c r="E349" s="444">
        <f>Ведомственная!I681</f>
        <v>84.2</v>
      </c>
      <c r="F349" s="444">
        <f>Ведомственная!J681</f>
        <v>84.2</v>
      </c>
    </row>
    <row r="350" spans="1:6" ht="101.25" customHeight="1" x14ac:dyDescent="0.3">
      <c r="A350" s="36"/>
      <c r="B350" s="407" t="s">
        <v>643</v>
      </c>
      <c r="C350" s="76" t="s">
        <v>411</v>
      </c>
      <c r="D350" s="2"/>
      <c r="E350" s="444">
        <f>E351</f>
        <v>447</v>
      </c>
      <c r="F350" s="444">
        <f>F351</f>
        <v>447</v>
      </c>
    </row>
    <row r="351" spans="1:6" ht="48.2" customHeight="1" x14ac:dyDescent="0.3">
      <c r="A351" s="36"/>
      <c r="B351" s="96" t="s">
        <v>120</v>
      </c>
      <c r="C351" s="363" t="s">
        <v>412</v>
      </c>
      <c r="D351" s="2"/>
      <c r="E351" s="444">
        <f>E353+E352</f>
        <v>447</v>
      </c>
      <c r="F351" s="444">
        <f>F353+F352</f>
        <v>447</v>
      </c>
    </row>
    <row r="352" spans="1:6" ht="37.5" customHeight="1" x14ac:dyDescent="0.3">
      <c r="A352" s="36"/>
      <c r="B352" s="96" t="s">
        <v>459</v>
      </c>
      <c r="C352" s="363" t="s">
        <v>412</v>
      </c>
      <c r="D352" s="2" t="s">
        <v>458</v>
      </c>
      <c r="E352" s="444">
        <f>Ведомственная!I115+Ведомственная!I203</f>
        <v>93</v>
      </c>
      <c r="F352" s="444">
        <f>Ведомственная!J115+Ведомственная!J203</f>
        <v>93</v>
      </c>
    </row>
    <row r="353" spans="1:14" ht="36.75" customHeight="1" x14ac:dyDescent="0.3">
      <c r="A353" s="36"/>
      <c r="B353" s="13" t="s">
        <v>90</v>
      </c>
      <c r="C353" s="74" t="s">
        <v>412</v>
      </c>
      <c r="D353" s="2" t="s">
        <v>89</v>
      </c>
      <c r="E353" s="444">
        <f>Ведомственная!I477</f>
        <v>354</v>
      </c>
      <c r="F353" s="444">
        <f>Ведомственная!J477</f>
        <v>354</v>
      </c>
    </row>
    <row r="354" spans="1:14" ht="82.5" customHeight="1" x14ac:dyDescent="0.3">
      <c r="A354" s="36"/>
      <c r="B354" s="208" t="s">
        <v>560</v>
      </c>
      <c r="C354" s="8" t="s">
        <v>204</v>
      </c>
      <c r="D354" s="9"/>
      <c r="E354" s="444">
        <f>E355</f>
        <v>54768.6</v>
      </c>
      <c r="F354" s="444">
        <f>F355</f>
        <v>54768.6</v>
      </c>
    </row>
    <row r="355" spans="1:14" ht="84" customHeight="1" x14ac:dyDescent="0.3">
      <c r="A355" s="36"/>
      <c r="B355" s="421" t="s">
        <v>560</v>
      </c>
      <c r="C355" s="74" t="s">
        <v>413</v>
      </c>
      <c r="D355" s="9"/>
      <c r="E355" s="444">
        <f>E358+E360+E359+E361+E356+E357+E362</f>
        <v>54768.6</v>
      </c>
      <c r="F355" s="444">
        <f>F358+F360+F359+F361+F356+F357+F362</f>
        <v>54768.6</v>
      </c>
    </row>
    <row r="356" spans="1:14" ht="42.75" customHeight="1" x14ac:dyDescent="0.3">
      <c r="A356" s="36"/>
      <c r="B356" s="95" t="s">
        <v>77</v>
      </c>
      <c r="C356" s="74" t="s">
        <v>413</v>
      </c>
      <c r="D356" s="9" t="s">
        <v>75</v>
      </c>
      <c r="E356" s="444">
        <f>Ведомственная!I118</f>
        <v>180</v>
      </c>
      <c r="F356" s="444">
        <f>Ведомственная!J118</f>
        <v>180</v>
      </c>
    </row>
    <row r="357" spans="1:14" ht="56.25" customHeight="1" x14ac:dyDescent="0.3">
      <c r="A357" s="36"/>
      <c r="B357" s="95" t="s">
        <v>359</v>
      </c>
      <c r="C357" s="74" t="s">
        <v>413</v>
      </c>
      <c r="D357" s="9" t="s">
        <v>72</v>
      </c>
      <c r="E357" s="444">
        <f>Ведомственная!I399+Ведомственная!I526+Ведомственная!I684</f>
        <v>540</v>
      </c>
      <c r="F357" s="444">
        <f>Ведомственная!J399+Ведомственная!J526+Ведомственная!J684</f>
        <v>540</v>
      </c>
    </row>
    <row r="358" spans="1:14" ht="48.75" customHeight="1" x14ac:dyDescent="0.3">
      <c r="A358" s="36"/>
      <c r="B358" s="403" t="s">
        <v>92</v>
      </c>
      <c r="C358" s="74" t="s">
        <v>413</v>
      </c>
      <c r="D358" s="2" t="s">
        <v>91</v>
      </c>
      <c r="E358" s="444">
        <f>Ведомственная!I265+Ведомственная!I274</f>
        <v>40572.6</v>
      </c>
      <c r="F358" s="444">
        <f>Ведомственная!J265+Ведомственная!J274</f>
        <v>40572.6</v>
      </c>
    </row>
    <row r="359" spans="1:14" ht="48.75" customHeight="1" x14ac:dyDescent="0.3">
      <c r="A359" s="36"/>
      <c r="B359" s="404" t="s">
        <v>261</v>
      </c>
      <c r="C359" s="8" t="s">
        <v>413</v>
      </c>
      <c r="D359" s="51" t="s">
        <v>260</v>
      </c>
      <c r="E359" s="444">
        <f>Ведомственная!I275</f>
        <v>12000</v>
      </c>
      <c r="F359" s="444">
        <f>Ведомственная!J275</f>
        <v>12000</v>
      </c>
    </row>
    <row r="360" spans="1:14" ht="48.75" customHeight="1" x14ac:dyDescent="0.3">
      <c r="A360" s="36"/>
      <c r="B360" s="403" t="s">
        <v>469</v>
      </c>
      <c r="C360" s="74" t="s">
        <v>413</v>
      </c>
      <c r="D360" s="2" t="s">
        <v>468</v>
      </c>
      <c r="E360" s="444">
        <f>Ведомственная!I276</f>
        <v>666</v>
      </c>
      <c r="F360" s="444">
        <f>Ведомственная!J276</f>
        <v>666</v>
      </c>
    </row>
    <row r="361" spans="1:14" ht="32.25" customHeight="1" x14ac:dyDescent="0.3">
      <c r="A361" s="36"/>
      <c r="B361" s="406" t="s">
        <v>135</v>
      </c>
      <c r="C361" s="74" t="s">
        <v>413</v>
      </c>
      <c r="D361" s="2" t="s">
        <v>443</v>
      </c>
      <c r="E361" s="444">
        <f>Ведомственная!I277</f>
        <v>450</v>
      </c>
      <c r="F361" s="444">
        <f>Ведомственная!J277</f>
        <v>450</v>
      </c>
    </row>
    <row r="362" spans="1:14" ht="32.25" customHeight="1" x14ac:dyDescent="0.3">
      <c r="A362" s="36"/>
      <c r="B362" s="13" t="s">
        <v>90</v>
      </c>
      <c r="C362" s="74" t="s">
        <v>413</v>
      </c>
      <c r="D362" s="2" t="s">
        <v>89</v>
      </c>
      <c r="E362" s="444">
        <f>Ведомственная!I587</f>
        <v>360</v>
      </c>
      <c r="F362" s="444">
        <f>Ведомственная!J587</f>
        <v>360</v>
      </c>
    </row>
    <row r="363" spans="1:14" ht="103.7" customHeight="1" x14ac:dyDescent="0.3">
      <c r="A363" s="202" t="s">
        <v>134</v>
      </c>
      <c r="B363" s="280" t="s">
        <v>539</v>
      </c>
      <c r="C363" s="188" t="s">
        <v>205</v>
      </c>
      <c r="D363" s="199"/>
      <c r="E363" s="445">
        <f>E365</f>
        <v>32218.2</v>
      </c>
      <c r="F363" s="445">
        <f>F365</f>
        <v>32549.5</v>
      </c>
    </row>
    <row r="364" spans="1:14" ht="48.2" customHeight="1" x14ac:dyDescent="0.3">
      <c r="A364" s="200"/>
      <c r="B364" s="115" t="s">
        <v>300</v>
      </c>
      <c r="C364" s="107" t="s">
        <v>298</v>
      </c>
      <c r="D364" s="180"/>
      <c r="E364" s="446">
        <f>E365</f>
        <v>32218.2</v>
      </c>
      <c r="F364" s="446">
        <f>F365</f>
        <v>32549.5</v>
      </c>
      <c r="G364" s="82"/>
      <c r="H364" s="82"/>
      <c r="I364" s="82"/>
      <c r="J364" s="82"/>
      <c r="K364" s="82"/>
      <c r="L364" s="82"/>
      <c r="M364" s="82"/>
      <c r="N364" s="82"/>
    </row>
    <row r="365" spans="1:14" ht="45.75" customHeight="1" x14ac:dyDescent="0.3">
      <c r="A365" s="203"/>
      <c r="B365" s="185" t="s">
        <v>108</v>
      </c>
      <c r="C365" s="107" t="s">
        <v>299</v>
      </c>
      <c r="D365" s="180"/>
      <c r="E365" s="446">
        <f>E366</f>
        <v>32218.2</v>
      </c>
      <c r="F365" s="446">
        <f>F366</f>
        <v>32549.5</v>
      </c>
    </row>
    <row r="366" spans="1:14" ht="81.75" customHeight="1" x14ac:dyDescent="0.3">
      <c r="A366" s="203"/>
      <c r="B366" s="185" t="s">
        <v>373</v>
      </c>
      <c r="C366" s="107" t="s">
        <v>299</v>
      </c>
      <c r="D366" s="74" t="s">
        <v>76</v>
      </c>
      <c r="E366" s="446">
        <f>Ведомственная!I294</f>
        <v>32218.2</v>
      </c>
      <c r="F366" s="446">
        <f>Ведомственная!J294</f>
        <v>32549.5</v>
      </c>
    </row>
    <row r="367" spans="1:14" ht="90.75" customHeight="1" x14ac:dyDescent="0.3">
      <c r="A367" s="200" t="s">
        <v>138</v>
      </c>
      <c r="B367" s="198" t="s">
        <v>540</v>
      </c>
      <c r="C367" s="192" t="s">
        <v>203</v>
      </c>
      <c r="D367" s="192"/>
      <c r="E367" s="445">
        <f>E368+E373+E371+E379+E377</f>
        <v>188240.19999999998</v>
      </c>
      <c r="F367" s="445">
        <f>F368+F373+F371+F379+F377</f>
        <v>188636</v>
      </c>
    </row>
    <row r="368" spans="1:14" ht="48.75" customHeight="1" x14ac:dyDescent="0.3">
      <c r="A368" s="36"/>
      <c r="B368" s="169" t="s">
        <v>81</v>
      </c>
      <c r="C368" s="31" t="s">
        <v>414</v>
      </c>
      <c r="D368" s="31"/>
      <c r="E368" s="444">
        <f>E369+E370</f>
        <v>2978.8999999999996</v>
      </c>
      <c r="F368" s="444">
        <f>F369+F370</f>
        <v>2978.8999999999996</v>
      </c>
    </row>
    <row r="369" spans="1:14" ht="42" customHeight="1" x14ac:dyDescent="0.3">
      <c r="A369" s="36"/>
      <c r="B369" s="168" t="s">
        <v>359</v>
      </c>
      <c r="C369" s="31" t="s">
        <v>414</v>
      </c>
      <c r="D369" s="31" t="s">
        <v>72</v>
      </c>
      <c r="E369" s="444">
        <f>Ведомственная!I628</f>
        <v>2879.2</v>
      </c>
      <c r="F369" s="444">
        <f>Ведомственная!J628</f>
        <v>2879.2</v>
      </c>
    </row>
    <row r="370" spans="1:14" ht="50.25" customHeight="1" x14ac:dyDescent="0.3">
      <c r="A370" s="36"/>
      <c r="B370" s="171" t="s">
        <v>87</v>
      </c>
      <c r="C370" s="31" t="s">
        <v>414</v>
      </c>
      <c r="D370" s="31" t="s">
        <v>73</v>
      </c>
      <c r="E370" s="444">
        <f>Ведомственная!I629</f>
        <v>99.7</v>
      </c>
      <c r="F370" s="444">
        <f>Ведомственная!J629</f>
        <v>99.7</v>
      </c>
    </row>
    <row r="371" spans="1:14" ht="50.25" customHeight="1" x14ac:dyDescent="0.3">
      <c r="A371" s="36"/>
      <c r="B371" s="170" t="s">
        <v>83</v>
      </c>
      <c r="C371" s="8" t="s">
        <v>416</v>
      </c>
      <c r="D371" s="8"/>
      <c r="E371" s="444">
        <f>E372</f>
        <v>172543.8</v>
      </c>
      <c r="F371" s="444">
        <f>F372</f>
        <v>172932.3</v>
      </c>
    </row>
    <row r="372" spans="1:14" ht="50.25" customHeight="1" x14ac:dyDescent="0.3">
      <c r="A372" s="36"/>
      <c r="B372" s="15" t="s">
        <v>90</v>
      </c>
      <c r="C372" s="8" t="s">
        <v>416</v>
      </c>
      <c r="D372" s="8" t="s">
        <v>89</v>
      </c>
      <c r="E372" s="444">
        <f>Ведомственная!I611+Ведомственная!I620</f>
        <v>172543.8</v>
      </c>
      <c r="F372" s="444">
        <f>Ведомственная!J611+Ведомственная!J620</f>
        <v>172932.3</v>
      </c>
    </row>
    <row r="373" spans="1:14" ht="36.75" customHeight="1" x14ac:dyDescent="0.3">
      <c r="A373" s="36"/>
      <c r="B373" s="13" t="s">
        <v>108</v>
      </c>
      <c r="C373" s="107" t="s">
        <v>415</v>
      </c>
      <c r="D373" s="28"/>
      <c r="E373" s="444">
        <f>E375+E376+E374</f>
        <v>9398.4</v>
      </c>
      <c r="F373" s="444">
        <f>F375+F376+F374</f>
        <v>9398.4</v>
      </c>
    </row>
    <row r="374" spans="1:14" ht="49.7" customHeight="1" x14ac:dyDescent="0.3">
      <c r="A374" s="36"/>
      <c r="B374" s="221" t="s">
        <v>359</v>
      </c>
      <c r="C374" s="107" t="s">
        <v>415</v>
      </c>
      <c r="D374" s="28" t="s">
        <v>72</v>
      </c>
      <c r="E374" s="444">
        <f>Ведомственная!I613</f>
        <v>2200</v>
      </c>
      <c r="F374" s="444">
        <f>Ведомственная!J613</f>
        <v>2200</v>
      </c>
    </row>
    <row r="375" spans="1:14" ht="53.45" customHeight="1" x14ac:dyDescent="0.3">
      <c r="A375" s="36"/>
      <c r="B375" s="171" t="s">
        <v>87</v>
      </c>
      <c r="C375" s="107" t="s">
        <v>415</v>
      </c>
      <c r="D375" s="28" t="s">
        <v>73</v>
      </c>
      <c r="E375" s="444">
        <f>Ведомственная!I614</f>
        <v>4198.3999999999996</v>
      </c>
      <c r="F375" s="444">
        <f>Ведомственная!J614</f>
        <v>4198.3999999999996</v>
      </c>
    </row>
    <row r="376" spans="1:14" ht="42" customHeight="1" x14ac:dyDescent="0.3">
      <c r="A376" s="36"/>
      <c r="B376" s="106" t="s">
        <v>90</v>
      </c>
      <c r="C376" s="107" t="s">
        <v>415</v>
      </c>
      <c r="D376" s="105" t="s">
        <v>89</v>
      </c>
      <c r="E376" s="444">
        <f>Ведомственная!I555+Ведомственная!I622</f>
        <v>3000</v>
      </c>
      <c r="F376" s="444">
        <f>Ведомственная!J555+Ведомственная!J622</f>
        <v>3000</v>
      </c>
    </row>
    <row r="377" spans="1:14" ht="183.2" customHeight="1" x14ac:dyDescent="0.3">
      <c r="A377" s="36"/>
      <c r="B377" s="401" t="s">
        <v>494</v>
      </c>
      <c r="C377" s="29" t="s">
        <v>460</v>
      </c>
      <c r="D377" s="105"/>
      <c r="E377" s="444">
        <f>E378</f>
        <v>183.4</v>
      </c>
      <c r="F377" s="444">
        <f>F378</f>
        <v>190.7</v>
      </c>
    </row>
    <row r="378" spans="1:14" ht="33.75" customHeight="1" x14ac:dyDescent="0.3">
      <c r="A378" s="36"/>
      <c r="B378" s="106" t="s">
        <v>90</v>
      </c>
      <c r="C378" s="29" t="s">
        <v>460</v>
      </c>
      <c r="D378" s="105" t="s">
        <v>89</v>
      </c>
      <c r="E378" s="444">
        <f>Ведомственная!I624</f>
        <v>183.4</v>
      </c>
      <c r="F378" s="444">
        <f>Ведомственная!J624</f>
        <v>190.7</v>
      </c>
    </row>
    <row r="379" spans="1:14" ht="56.25" x14ac:dyDescent="0.3">
      <c r="A379" s="36"/>
      <c r="B379" s="324" t="s">
        <v>377</v>
      </c>
      <c r="C379" s="8" t="s">
        <v>417</v>
      </c>
      <c r="D379" s="8"/>
      <c r="E379" s="444">
        <f>E380</f>
        <v>3135.7</v>
      </c>
      <c r="F379" s="444">
        <f>F380</f>
        <v>3135.7</v>
      </c>
    </row>
    <row r="380" spans="1:14" ht="23.25" customHeight="1" x14ac:dyDescent="0.3">
      <c r="A380" s="36"/>
      <c r="B380" s="15" t="s">
        <v>90</v>
      </c>
      <c r="C380" s="8" t="s">
        <v>417</v>
      </c>
      <c r="D380" s="8" t="s">
        <v>89</v>
      </c>
      <c r="E380" s="444">
        <f>Ведомственная!I616</f>
        <v>3135.7</v>
      </c>
      <c r="F380" s="444">
        <f>Ведомственная!J616</f>
        <v>3135.7</v>
      </c>
    </row>
    <row r="381" spans="1:14" ht="79.5" customHeight="1" x14ac:dyDescent="0.3">
      <c r="A381" s="200" t="s">
        <v>225</v>
      </c>
      <c r="B381" s="198" t="s">
        <v>541</v>
      </c>
      <c r="C381" s="192" t="s">
        <v>165</v>
      </c>
      <c r="D381" s="74"/>
      <c r="E381" s="449">
        <f t="shared" ref="E381:F384" si="5">E382</f>
        <v>10</v>
      </c>
      <c r="F381" s="449">
        <f t="shared" si="5"/>
        <v>10</v>
      </c>
      <c r="G381" s="9" t="s">
        <v>165</v>
      </c>
      <c r="H381" s="8"/>
    </row>
    <row r="382" spans="1:14" ht="24" customHeight="1" x14ac:dyDescent="0.3">
      <c r="A382" s="200"/>
      <c r="B382" s="120" t="s">
        <v>302</v>
      </c>
      <c r="C382" s="74" t="s">
        <v>301</v>
      </c>
      <c r="D382" s="74"/>
      <c r="E382" s="450">
        <f t="shared" si="5"/>
        <v>10</v>
      </c>
      <c r="F382" s="450">
        <f t="shared" si="5"/>
        <v>10</v>
      </c>
      <c r="G382" s="9"/>
      <c r="H382" s="8"/>
      <c r="I382" s="82"/>
      <c r="J382" s="82"/>
      <c r="K382" s="82"/>
      <c r="L382" s="82"/>
      <c r="M382" s="82"/>
      <c r="N382" s="82"/>
    </row>
    <row r="383" spans="1:14" ht="45.75" customHeight="1" x14ac:dyDescent="0.3">
      <c r="A383" s="200"/>
      <c r="B383" s="120" t="s">
        <v>644</v>
      </c>
      <c r="C383" s="8" t="s">
        <v>645</v>
      </c>
      <c r="D383" s="74"/>
      <c r="E383" s="450">
        <f t="shared" si="5"/>
        <v>10</v>
      </c>
      <c r="F383" s="450">
        <f t="shared" si="5"/>
        <v>10</v>
      </c>
      <c r="G383" s="9"/>
      <c r="H383" s="8"/>
      <c r="I383" s="82"/>
      <c r="J383" s="82"/>
      <c r="K383" s="82"/>
      <c r="L383" s="82"/>
      <c r="M383" s="82"/>
      <c r="N383" s="82"/>
    </row>
    <row r="384" spans="1:14" ht="55.5" customHeight="1" x14ac:dyDescent="0.3">
      <c r="A384" s="203"/>
      <c r="B384" s="272" t="s">
        <v>139</v>
      </c>
      <c r="C384" s="107" t="s">
        <v>303</v>
      </c>
      <c r="D384" s="105"/>
      <c r="E384" s="450">
        <f t="shared" si="5"/>
        <v>10</v>
      </c>
      <c r="F384" s="450">
        <f t="shared" si="5"/>
        <v>10</v>
      </c>
      <c r="G384" s="28" t="s">
        <v>166</v>
      </c>
      <c r="H384" s="28"/>
    </row>
    <row r="385" spans="1:14" ht="54.75" customHeight="1" x14ac:dyDescent="0.3">
      <c r="A385" s="203"/>
      <c r="B385" s="106" t="s">
        <v>87</v>
      </c>
      <c r="C385" s="107" t="s">
        <v>303</v>
      </c>
      <c r="D385" s="105" t="s">
        <v>73</v>
      </c>
      <c r="E385" s="450">
        <f>Ведомственная!I123</f>
        <v>10</v>
      </c>
      <c r="F385" s="450">
        <f>Ведомственная!J123</f>
        <v>10</v>
      </c>
      <c r="G385" s="28" t="s">
        <v>166</v>
      </c>
      <c r="H385" s="28" t="s">
        <v>73</v>
      </c>
    </row>
    <row r="386" spans="1:14" ht="99" customHeight="1" x14ac:dyDescent="0.3">
      <c r="A386" s="200" t="s">
        <v>226</v>
      </c>
      <c r="B386" s="191" t="s">
        <v>542</v>
      </c>
      <c r="C386" s="192" t="s">
        <v>464</v>
      </c>
      <c r="D386" s="188"/>
      <c r="E386" s="449">
        <f t="shared" ref="E386:F389" si="6">E387</f>
        <v>10</v>
      </c>
      <c r="F386" s="449">
        <f t="shared" si="6"/>
        <v>10</v>
      </c>
      <c r="G386" s="28"/>
      <c r="H386" s="28"/>
    </row>
    <row r="387" spans="1:14" ht="54.75" customHeight="1" x14ac:dyDescent="0.3">
      <c r="A387" s="203"/>
      <c r="B387" s="106" t="s">
        <v>461</v>
      </c>
      <c r="C387" s="74" t="s">
        <v>465</v>
      </c>
      <c r="D387" s="107"/>
      <c r="E387" s="450">
        <f t="shared" si="6"/>
        <v>10</v>
      </c>
      <c r="F387" s="450">
        <f t="shared" si="6"/>
        <v>10</v>
      </c>
      <c r="G387" s="28"/>
      <c r="H387" s="28"/>
    </row>
    <row r="388" spans="1:14" ht="54.75" customHeight="1" x14ac:dyDescent="0.3">
      <c r="A388" s="203"/>
      <c r="B388" s="106" t="s">
        <v>462</v>
      </c>
      <c r="C388" s="74" t="s">
        <v>466</v>
      </c>
      <c r="D388" s="107"/>
      <c r="E388" s="450">
        <f t="shared" si="6"/>
        <v>10</v>
      </c>
      <c r="F388" s="450">
        <f t="shared" si="6"/>
        <v>10</v>
      </c>
      <c r="G388" s="28"/>
      <c r="H388" s="28"/>
    </row>
    <row r="389" spans="1:14" ht="54.75" customHeight="1" x14ac:dyDescent="0.3">
      <c r="A389" s="203"/>
      <c r="B389" s="106" t="s">
        <v>463</v>
      </c>
      <c r="C389" s="74" t="s">
        <v>467</v>
      </c>
      <c r="D389" s="107"/>
      <c r="E389" s="450">
        <f t="shared" si="6"/>
        <v>10</v>
      </c>
      <c r="F389" s="450">
        <f t="shared" si="6"/>
        <v>10</v>
      </c>
      <c r="G389" s="28"/>
      <c r="H389" s="28"/>
    </row>
    <row r="390" spans="1:14" ht="54.75" customHeight="1" x14ac:dyDescent="0.3">
      <c r="A390" s="203"/>
      <c r="B390" s="106" t="s">
        <v>87</v>
      </c>
      <c r="C390" s="74" t="s">
        <v>467</v>
      </c>
      <c r="D390" s="107" t="s">
        <v>73</v>
      </c>
      <c r="E390" s="450">
        <f>Ведомственная!I254</f>
        <v>10</v>
      </c>
      <c r="F390" s="450">
        <f>Ведомственная!J254</f>
        <v>10</v>
      </c>
      <c r="G390" s="28"/>
      <c r="H390" s="28"/>
    </row>
    <row r="391" spans="1:14" ht="83.25" customHeight="1" x14ac:dyDescent="0.3">
      <c r="A391" s="202" t="s">
        <v>227</v>
      </c>
      <c r="B391" s="41" t="s">
        <v>543</v>
      </c>
      <c r="C391" s="396" t="s">
        <v>256</v>
      </c>
      <c r="D391" s="217"/>
      <c r="E391" s="445">
        <f>E394</f>
        <v>658.3</v>
      </c>
      <c r="F391" s="445">
        <f>F394</f>
        <v>658.3</v>
      </c>
    </row>
    <row r="392" spans="1:14" ht="45" customHeight="1" x14ac:dyDescent="0.3">
      <c r="A392" s="202"/>
      <c r="B392" s="255" t="s">
        <v>307</v>
      </c>
      <c r="C392" s="29" t="s">
        <v>305</v>
      </c>
      <c r="D392" s="28"/>
      <c r="E392" s="446">
        <f t="shared" ref="E392:F394" si="7">E393</f>
        <v>658.3</v>
      </c>
      <c r="F392" s="446">
        <f t="shared" si="7"/>
        <v>658.3</v>
      </c>
      <c r="G392" s="82"/>
      <c r="H392" s="82"/>
      <c r="I392" s="82"/>
      <c r="J392" s="82"/>
      <c r="K392" s="82"/>
      <c r="L392" s="82"/>
      <c r="M392" s="82"/>
      <c r="N392" s="82"/>
    </row>
    <row r="393" spans="1:14" ht="45" customHeight="1" x14ac:dyDescent="0.3">
      <c r="A393" s="202"/>
      <c r="B393" s="461" t="s">
        <v>646</v>
      </c>
      <c r="C393" s="29" t="s">
        <v>306</v>
      </c>
      <c r="D393" s="28"/>
      <c r="E393" s="446">
        <f t="shared" si="7"/>
        <v>658.3</v>
      </c>
      <c r="F393" s="446">
        <f t="shared" si="7"/>
        <v>658.3</v>
      </c>
      <c r="G393" s="82"/>
      <c r="H393" s="82"/>
      <c r="I393" s="82"/>
      <c r="J393" s="82"/>
      <c r="K393" s="82"/>
      <c r="L393" s="82"/>
      <c r="M393" s="82"/>
      <c r="N393" s="82"/>
    </row>
    <row r="394" spans="1:14" ht="57.75" customHeight="1" x14ac:dyDescent="0.3">
      <c r="A394" s="205"/>
      <c r="B394" s="223" t="s">
        <v>116</v>
      </c>
      <c r="C394" s="29" t="s">
        <v>316</v>
      </c>
      <c r="D394" s="28"/>
      <c r="E394" s="446">
        <f t="shared" si="7"/>
        <v>658.3</v>
      </c>
      <c r="F394" s="446">
        <f t="shared" si="7"/>
        <v>658.3</v>
      </c>
    </row>
    <row r="395" spans="1:14" ht="63.75" customHeight="1" x14ac:dyDescent="0.3">
      <c r="A395" s="205"/>
      <c r="B395" s="225" t="s">
        <v>87</v>
      </c>
      <c r="C395" s="29" t="s">
        <v>316</v>
      </c>
      <c r="D395" s="28" t="s">
        <v>73</v>
      </c>
      <c r="E395" s="446">
        <f>Ведомственная!I208</f>
        <v>658.3</v>
      </c>
      <c r="F395" s="446">
        <f>Ведомственная!J208</f>
        <v>658.3</v>
      </c>
    </row>
    <row r="396" spans="1:14" ht="63.75" customHeight="1" x14ac:dyDescent="0.3">
      <c r="A396" s="202" t="s">
        <v>228</v>
      </c>
      <c r="B396" s="342" t="s">
        <v>544</v>
      </c>
      <c r="C396" s="340" t="s">
        <v>384</v>
      </c>
      <c r="D396" s="128"/>
      <c r="E396" s="445">
        <f>E397</f>
        <v>6996.3</v>
      </c>
      <c r="F396" s="445">
        <f>F397</f>
        <v>6714.3</v>
      </c>
    </row>
    <row r="397" spans="1:14" ht="45.75" customHeight="1" x14ac:dyDescent="0.3">
      <c r="A397" s="205"/>
      <c r="B397" s="106" t="s">
        <v>388</v>
      </c>
      <c r="C397" s="8" t="s">
        <v>385</v>
      </c>
      <c r="D397" s="2"/>
      <c r="E397" s="446">
        <f>E398</f>
        <v>6996.3</v>
      </c>
      <c r="F397" s="446">
        <f>F398</f>
        <v>6714.3</v>
      </c>
    </row>
    <row r="398" spans="1:14" ht="71.45" customHeight="1" x14ac:dyDescent="0.3">
      <c r="A398" s="205"/>
      <c r="B398" s="106" t="s">
        <v>389</v>
      </c>
      <c r="C398" s="8" t="s">
        <v>386</v>
      </c>
      <c r="D398" s="2"/>
      <c r="E398" s="446">
        <f>E399+E401</f>
        <v>6996.3</v>
      </c>
      <c r="F398" s="446">
        <f>F399+F401</f>
        <v>6714.3</v>
      </c>
    </row>
    <row r="399" spans="1:14" ht="48.75" customHeight="1" x14ac:dyDescent="0.3">
      <c r="A399" s="205"/>
      <c r="B399" s="106" t="s">
        <v>390</v>
      </c>
      <c r="C399" s="8" t="s">
        <v>387</v>
      </c>
      <c r="D399" s="2"/>
      <c r="E399" s="446">
        <f>E400</f>
        <v>5488.3</v>
      </c>
      <c r="F399" s="446">
        <f>F400</f>
        <v>5488.3</v>
      </c>
    </row>
    <row r="400" spans="1:14" ht="52.5" customHeight="1" x14ac:dyDescent="0.3">
      <c r="A400" s="205"/>
      <c r="B400" s="343" t="s">
        <v>87</v>
      </c>
      <c r="C400" s="8" t="s">
        <v>387</v>
      </c>
      <c r="D400" s="2" t="s">
        <v>73</v>
      </c>
      <c r="E400" s="446">
        <f>Ведомственная!I241</f>
        <v>5488.3</v>
      </c>
      <c r="F400" s="446">
        <f>Ведомственная!J241</f>
        <v>5488.3</v>
      </c>
    </row>
    <row r="401" spans="1:16" ht="83.25" customHeight="1" x14ac:dyDescent="0.3">
      <c r="A401" s="205"/>
      <c r="B401" s="379" t="s">
        <v>450</v>
      </c>
      <c r="C401" s="8" t="s">
        <v>449</v>
      </c>
      <c r="D401" s="2"/>
      <c r="E401" s="446">
        <f>E402</f>
        <v>1508</v>
      </c>
      <c r="F401" s="446">
        <f>F402</f>
        <v>1226</v>
      </c>
    </row>
    <row r="402" spans="1:16" ht="39.75" customHeight="1" x14ac:dyDescent="0.3">
      <c r="A402" s="205"/>
      <c r="B402" s="378" t="s">
        <v>87</v>
      </c>
      <c r="C402" s="8" t="s">
        <v>449</v>
      </c>
      <c r="D402" s="2" t="s">
        <v>73</v>
      </c>
      <c r="E402" s="446">
        <f>Ведомственная!I243</f>
        <v>1508</v>
      </c>
      <c r="F402" s="446">
        <f>Ведомственная!J243</f>
        <v>1226</v>
      </c>
    </row>
    <row r="403" spans="1:16" ht="69.75" customHeight="1" x14ac:dyDescent="0.3">
      <c r="A403" s="202" t="s">
        <v>229</v>
      </c>
      <c r="B403" s="201" t="s">
        <v>551</v>
      </c>
      <c r="C403" s="188" t="s">
        <v>140</v>
      </c>
      <c r="D403" s="71"/>
      <c r="E403" s="445">
        <f>E404+E407</f>
        <v>7512.7999999999993</v>
      </c>
      <c r="F403" s="445">
        <f>F404+F407</f>
        <v>7512.7999999999993</v>
      </c>
      <c r="P403" s="334"/>
    </row>
    <row r="404" spans="1:16" ht="60.75" customHeight="1" x14ac:dyDescent="0.3">
      <c r="A404" s="30"/>
      <c r="B404" s="95" t="s">
        <v>545</v>
      </c>
      <c r="C404" s="29" t="s">
        <v>141</v>
      </c>
      <c r="D404" s="9"/>
      <c r="E404" s="444">
        <f>E405</f>
        <v>3830.4</v>
      </c>
      <c r="F404" s="444">
        <f>F405</f>
        <v>3830.4</v>
      </c>
      <c r="P404" s="334"/>
    </row>
    <row r="405" spans="1:16" ht="45" customHeight="1" x14ac:dyDescent="0.3">
      <c r="A405" s="30"/>
      <c r="B405" s="95" t="s">
        <v>81</v>
      </c>
      <c r="C405" s="29" t="s">
        <v>142</v>
      </c>
      <c r="D405" s="9"/>
      <c r="E405" s="444">
        <f>E406</f>
        <v>3830.4</v>
      </c>
      <c r="F405" s="444">
        <f>F406</f>
        <v>3830.4</v>
      </c>
    </row>
    <row r="406" spans="1:16" ht="42" customHeight="1" x14ac:dyDescent="0.3">
      <c r="A406" s="30"/>
      <c r="B406" s="95" t="s">
        <v>359</v>
      </c>
      <c r="C406" s="29" t="s">
        <v>142</v>
      </c>
      <c r="D406" s="9" t="s">
        <v>72</v>
      </c>
      <c r="E406" s="444">
        <f>Ведомственная!I33</f>
        <v>3830.4</v>
      </c>
      <c r="F406" s="444">
        <f>Ведомственная!J33</f>
        <v>3830.4</v>
      </c>
    </row>
    <row r="407" spans="1:16" ht="45.75" customHeight="1" x14ac:dyDescent="0.3">
      <c r="A407" s="30"/>
      <c r="B407" s="95" t="s">
        <v>499</v>
      </c>
      <c r="C407" s="29" t="s">
        <v>143</v>
      </c>
      <c r="D407" s="9"/>
      <c r="E407" s="444">
        <f>E408</f>
        <v>3682.3999999999996</v>
      </c>
      <c r="F407" s="444">
        <f>F408</f>
        <v>3682.3999999999996</v>
      </c>
    </row>
    <row r="408" spans="1:16" ht="42" customHeight="1" x14ac:dyDescent="0.3">
      <c r="A408" s="30"/>
      <c r="B408" s="95" t="s">
        <v>81</v>
      </c>
      <c r="C408" s="29" t="s">
        <v>144</v>
      </c>
      <c r="D408" s="9"/>
      <c r="E408" s="444">
        <f>E409+E410</f>
        <v>3682.3999999999996</v>
      </c>
      <c r="F408" s="444">
        <f>F409+F410</f>
        <v>3682.3999999999996</v>
      </c>
    </row>
    <row r="409" spans="1:16" ht="42" customHeight="1" x14ac:dyDescent="0.3">
      <c r="A409" s="30"/>
      <c r="B409" s="95" t="s">
        <v>359</v>
      </c>
      <c r="C409" s="29" t="s">
        <v>144</v>
      </c>
      <c r="D409" s="9" t="s">
        <v>72</v>
      </c>
      <c r="E409" s="444">
        <f>Ведомственная!I36</f>
        <v>3446.7</v>
      </c>
      <c r="F409" s="444">
        <f>Ведомственная!J36</f>
        <v>3446.7</v>
      </c>
    </row>
    <row r="410" spans="1:16" ht="50.25" customHeight="1" x14ac:dyDescent="0.3">
      <c r="A410" s="30"/>
      <c r="B410" s="92" t="s">
        <v>87</v>
      </c>
      <c r="C410" s="29" t="s">
        <v>144</v>
      </c>
      <c r="D410" s="9" t="s">
        <v>73</v>
      </c>
      <c r="E410" s="444">
        <f>Ведомственная!I37</f>
        <v>235.7</v>
      </c>
      <c r="F410" s="444">
        <f>Ведомственная!J37</f>
        <v>235.7</v>
      </c>
    </row>
    <row r="411" spans="1:16" ht="81" customHeight="1" x14ac:dyDescent="0.3">
      <c r="A411" s="202" t="s">
        <v>230</v>
      </c>
      <c r="B411" s="198" t="s">
        <v>546</v>
      </c>
      <c r="C411" s="393" t="s">
        <v>147</v>
      </c>
      <c r="D411" s="71"/>
      <c r="E411" s="445">
        <f t="shared" ref="E411:F413" si="8">E412</f>
        <v>4003.9</v>
      </c>
      <c r="F411" s="445">
        <f t="shared" si="8"/>
        <v>4003.9</v>
      </c>
    </row>
    <row r="412" spans="1:16" ht="63" customHeight="1" x14ac:dyDescent="0.3">
      <c r="A412" s="203"/>
      <c r="B412" s="185" t="s">
        <v>547</v>
      </c>
      <c r="C412" s="107" t="s">
        <v>146</v>
      </c>
      <c r="D412" s="71"/>
      <c r="E412" s="446">
        <f t="shared" si="8"/>
        <v>4003.9</v>
      </c>
      <c r="F412" s="446">
        <f t="shared" si="8"/>
        <v>4003.9</v>
      </c>
    </row>
    <row r="413" spans="1:16" ht="44.45" customHeight="1" x14ac:dyDescent="0.3">
      <c r="A413" s="200"/>
      <c r="B413" s="186" t="s">
        <v>81</v>
      </c>
      <c r="C413" s="107" t="s">
        <v>145</v>
      </c>
      <c r="D413" s="107"/>
      <c r="E413" s="446">
        <f t="shared" si="8"/>
        <v>4003.9</v>
      </c>
      <c r="F413" s="446">
        <f t="shared" si="8"/>
        <v>4003.9</v>
      </c>
    </row>
    <row r="414" spans="1:16" ht="45" customHeight="1" x14ac:dyDescent="0.3">
      <c r="A414" s="203"/>
      <c r="B414" s="186" t="s">
        <v>359</v>
      </c>
      <c r="C414" s="107" t="s">
        <v>145</v>
      </c>
      <c r="D414" s="107" t="s">
        <v>72</v>
      </c>
      <c r="E414" s="446">
        <f>Ведомственная!I44</f>
        <v>4003.9</v>
      </c>
      <c r="F414" s="446">
        <f>Ведомственная!J44</f>
        <v>4003.9</v>
      </c>
    </row>
    <row r="415" spans="1:16" ht="42.75" customHeight="1" x14ac:dyDescent="0.3">
      <c r="A415" s="200" t="s">
        <v>231</v>
      </c>
      <c r="B415" s="193" t="s">
        <v>104</v>
      </c>
      <c r="C415" s="188" t="s">
        <v>238</v>
      </c>
      <c r="D415" s="71"/>
      <c r="E415" s="445">
        <f>E416</f>
        <v>6839.4</v>
      </c>
      <c r="F415" s="445">
        <f>F416</f>
        <v>6839.4</v>
      </c>
    </row>
    <row r="416" spans="1:16" ht="44.45" customHeight="1" x14ac:dyDescent="0.3">
      <c r="A416" s="203"/>
      <c r="B416" s="206" t="s">
        <v>548</v>
      </c>
      <c r="C416" s="107" t="s">
        <v>237</v>
      </c>
      <c r="D416" s="71"/>
      <c r="E416" s="446">
        <f>E417</f>
        <v>6839.4</v>
      </c>
      <c r="F416" s="446">
        <f>F417</f>
        <v>6839.4</v>
      </c>
      <c r="G416" s="30"/>
    </row>
    <row r="417" spans="1:14" ht="45" customHeight="1" x14ac:dyDescent="0.3">
      <c r="A417" s="203"/>
      <c r="B417" s="120" t="s">
        <v>81</v>
      </c>
      <c r="C417" s="107" t="s">
        <v>236</v>
      </c>
      <c r="D417" s="71"/>
      <c r="E417" s="446">
        <f>E418+E419</f>
        <v>6839.4</v>
      </c>
      <c r="F417" s="446">
        <f>F418+F419</f>
        <v>6839.4</v>
      </c>
      <c r="G417" s="30"/>
    </row>
    <row r="418" spans="1:14" ht="37.5" customHeight="1" x14ac:dyDescent="0.3">
      <c r="A418" s="203"/>
      <c r="B418" s="186" t="s">
        <v>359</v>
      </c>
      <c r="C418" s="107" t="s">
        <v>236</v>
      </c>
      <c r="D418" s="71" t="s">
        <v>72</v>
      </c>
      <c r="E418" s="446">
        <f>Ведомственная!I322</f>
        <v>6817.9</v>
      </c>
      <c r="F418" s="446">
        <f>Ведомственная!J322</f>
        <v>6817.9</v>
      </c>
    </row>
    <row r="419" spans="1:14" ht="57.2" customHeight="1" x14ac:dyDescent="0.3">
      <c r="A419" s="203"/>
      <c r="B419" s="106" t="s">
        <v>87</v>
      </c>
      <c r="C419" s="107" t="s">
        <v>236</v>
      </c>
      <c r="D419" s="71" t="s">
        <v>73</v>
      </c>
      <c r="E419" s="446">
        <f>Ведомственная!I323</f>
        <v>21.5</v>
      </c>
      <c r="F419" s="446">
        <f>Ведомственная!J323</f>
        <v>21.5</v>
      </c>
    </row>
    <row r="420" spans="1:14" ht="72.75" customHeight="1" x14ac:dyDescent="0.3">
      <c r="A420" s="202" t="s">
        <v>232</v>
      </c>
      <c r="B420" s="207" t="s">
        <v>633</v>
      </c>
      <c r="C420" s="188" t="s">
        <v>148</v>
      </c>
      <c r="D420" s="71"/>
      <c r="E420" s="445">
        <f>E421</f>
        <v>7592.0999999999995</v>
      </c>
      <c r="F420" s="445">
        <f>F421</f>
        <v>7599.4</v>
      </c>
      <c r="G420" s="72"/>
      <c r="H420" s="72"/>
      <c r="I420" s="72"/>
      <c r="J420" s="72"/>
      <c r="K420" s="72"/>
      <c r="L420" s="72"/>
      <c r="M420" s="72"/>
      <c r="N420" s="72"/>
    </row>
    <row r="421" spans="1:14" ht="52.5" customHeight="1" x14ac:dyDescent="0.3">
      <c r="A421" s="30"/>
      <c r="B421" s="153" t="s">
        <v>549</v>
      </c>
      <c r="C421" s="29" t="s">
        <v>254</v>
      </c>
      <c r="D421" s="2"/>
      <c r="E421" s="444">
        <f>E422+E426</f>
        <v>7592.0999999999995</v>
      </c>
      <c r="F421" s="444">
        <f>F422+F426</f>
        <v>7599.4</v>
      </c>
    </row>
    <row r="422" spans="1:14" ht="42" customHeight="1" x14ac:dyDescent="0.3">
      <c r="A422" s="30"/>
      <c r="B422" s="153" t="s">
        <v>81</v>
      </c>
      <c r="C422" s="29" t="s">
        <v>255</v>
      </c>
      <c r="D422" s="2"/>
      <c r="E422" s="444">
        <f>E423+E424+E425</f>
        <v>7543.7</v>
      </c>
      <c r="F422" s="444">
        <f>F423+F424+F425</f>
        <v>7551</v>
      </c>
    </row>
    <row r="423" spans="1:14" ht="43.5" customHeight="1" x14ac:dyDescent="0.3">
      <c r="A423" s="30"/>
      <c r="B423" s="152" t="s">
        <v>359</v>
      </c>
      <c r="C423" s="29" t="s">
        <v>255</v>
      </c>
      <c r="D423" s="2" t="s">
        <v>72</v>
      </c>
      <c r="E423" s="444">
        <f>Ведомственная!I341</f>
        <v>6198.5</v>
      </c>
      <c r="F423" s="444">
        <f>Ведомственная!J341</f>
        <v>6198.5</v>
      </c>
    </row>
    <row r="424" spans="1:14" ht="58.7" customHeight="1" x14ac:dyDescent="0.3">
      <c r="A424" s="30"/>
      <c r="B424" s="153" t="s">
        <v>87</v>
      </c>
      <c r="C424" s="29" t="s">
        <v>255</v>
      </c>
      <c r="D424" s="2" t="s">
        <v>73</v>
      </c>
      <c r="E424" s="444">
        <f>Ведомственная!I342</f>
        <v>1320.2</v>
      </c>
      <c r="F424" s="444">
        <f>Ведомственная!J342</f>
        <v>1327.5</v>
      </c>
    </row>
    <row r="425" spans="1:14" ht="29.25" customHeight="1" x14ac:dyDescent="0.3">
      <c r="A425" s="30"/>
      <c r="B425" s="155" t="s">
        <v>136</v>
      </c>
      <c r="C425" s="29" t="s">
        <v>255</v>
      </c>
      <c r="D425" s="2" t="s">
        <v>74</v>
      </c>
      <c r="E425" s="444">
        <f>Ведомственная!I343</f>
        <v>25</v>
      </c>
      <c r="F425" s="444">
        <f>Ведомственная!J343</f>
        <v>25</v>
      </c>
    </row>
    <row r="426" spans="1:14" ht="40.700000000000003" customHeight="1" x14ac:dyDescent="0.3">
      <c r="A426" s="30"/>
      <c r="B426" s="92" t="s">
        <v>440</v>
      </c>
      <c r="C426" s="29" t="s">
        <v>441</v>
      </c>
      <c r="D426" s="2"/>
      <c r="E426" s="444">
        <f>E427</f>
        <v>48.4</v>
      </c>
      <c r="F426" s="444">
        <f>F427</f>
        <v>48.4</v>
      </c>
    </row>
    <row r="427" spans="1:14" ht="39.200000000000003" customHeight="1" x14ac:dyDescent="0.3">
      <c r="A427" s="30"/>
      <c r="B427" s="281" t="s">
        <v>87</v>
      </c>
      <c r="C427" s="29" t="s">
        <v>441</v>
      </c>
      <c r="D427" s="2" t="s">
        <v>73</v>
      </c>
      <c r="E427" s="444">
        <f>Ведомственная!I349</f>
        <v>48.4</v>
      </c>
      <c r="F427" s="444">
        <f>Ведомственная!J349</f>
        <v>48.4</v>
      </c>
    </row>
    <row r="428" spans="1:14" ht="49.7" customHeight="1" x14ac:dyDescent="0.3">
      <c r="A428" s="202" t="s">
        <v>233</v>
      </c>
      <c r="B428" s="227" t="s">
        <v>327</v>
      </c>
      <c r="C428" s="397" t="s">
        <v>328</v>
      </c>
      <c r="D428" s="29"/>
      <c r="E428" s="449">
        <f t="shared" ref="E428:F430" si="9">E429</f>
        <v>8.3999999999999986</v>
      </c>
      <c r="F428" s="449">
        <f t="shared" si="9"/>
        <v>9</v>
      </c>
      <c r="G428" s="72"/>
      <c r="H428" s="72"/>
      <c r="I428" s="72"/>
      <c r="J428" s="72"/>
      <c r="K428" s="72"/>
      <c r="L428" s="72"/>
      <c r="M428" s="72"/>
      <c r="N428" s="72"/>
    </row>
    <row r="429" spans="1:14" ht="67.7" customHeight="1" x14ac:dyDescent="0.3">
      <c r="A429" s="203"/>
      <c r="B429" s="264" t="s">
        <v>329</v>
      </c>
      <c r="C429" s="32" t="s">
        <v>330</v>
      </c>
      <c r="D429" s="29"/>
      <c r="E429" s="450">
        <f t="shared" si="9"/>
        <v>8.3999999999999986</v>
      </c>
      <c r="F429" s="450">
        <f t="shared" si="9"/>
        <v>9</v>
      </c>
    </row>
    <row r="430" spans="1:14" ht="85.7" customHeight="1" x14ac:dyDescent="0.3">
      <c r="A430" s="203"/>
      <c r="B430" s="264" t="s">
        <v>331</v>
      </c>
      <c r="C430" s="32" t="s">
        <v>332</v>
      </c>
      <c r="D430" s="29"/>
      <c r="E430" s="450">
        <f t="shared" si="9"/>
        <v>8.3999999999999986</v>
      </c>
      <c r="F430" s="450">
        <f t="shared" si="9"/>
        <v>9</v>
      </c>
    </row>
    <row r="431" spans="1:14" ht="44.45" customHeight="1" x14ac:dyDescent="0.3">
      <c r="A431" s="203"/>
      <c r="B431" s="264" t="s">
        <v>87</v>
      </c>
      <c r="C431" s="32" t="s">
        <v>332</v>
      </c>
      <c r="D431" s="29" t="s">
        <v>73</v>
      </c>
      <c r="E431" s="450">
        <f>Ведомственная!I73</f>
        <v>8.3999999999999986</v>
      </c>
      <c r="F431" s="450">
        <f>Ведомственная!J73</f>
        <v>9</v>
      </c>
    </row>
    <row r="432" spans="1:14" ht="27.75" customHeight="1" x14ac:dyDescent="0.3">
      <c r="A432" s="456" t="s">
        <v>456</v>
      </c>
      <c r="B432" s="455" t="s">
        <v>627</v>
      </c>
      <c r="C432" s="29"/>
      <c r="D432" s="28"/>
      <c r="E432" s="443">
        <f>E433</f>
        <v>100000</v>
      </c>
      <c r="F432" s="443">
        <f>F433</f>
        <v>200000</v>
      </c>
    </row>
    <row r="433" spans="1:14" ht="27.75" customHeight="1" x14ac:dyDescent="0.3">
      <c r="A433" s="30"/>
      <c r="B433" s="13" t="s">
        <v>627</v>
      </c>
      <c r="C433" s="29"/>
      <c r="D433" s="28"/>
      <c r="E433" s="444">
        <f>Ведомственная!I687</f>
        <v>100000</v>
      </c>
      <c r="F433" s="444">
        <f>Ведомственная!J687</f>
        <v>200000</v>
      </c>
    </row>
    <row r="434" spans="1:14" ht="18.75" x14ac:dyDescent="0.3">
      <c r="A434" s="30"/>
      <c r="B434" s="281"/>
      <c r="C434" s="8"/>
      <c r="D434" s="12"/>
      <c r="E434" s="12"/>
      <c r="F434" s="61"/>
    </row>
    <row r="435" spans="1:14" ht="33.75" customHeight="1" x14ac:dyDescent="0.3">
      <c r="A435" s="30"/>
      <c r="B435" s="415" t="s">
        <v>671</v>
      </c>
      <c r="C435" s="415"/>
      <c r="D435" s="107"/>
      <c r="E435" s="107"/>
      <c r="F435" s="552" t="s">
        <v>672</v>
      </c>
      <c r="G435" s="515"/>
      <c r="H435" s="515"/>
      <c r="I435" s="515"/>
      <c r="J435" s="515"/>
      <c r="K435" s="515"/>
      <c r="L435" s="515"/>
      <c r="M435" s="515"/>
      <c r="N435" s="515"/>
    </row>
  </sheetData>
  <mergeCells count="20">
    <mergeCell ref="F435:N435"/>
    <mergeCell ref="B20:B21"/>
    <mergeCell ref="A20:A21"/>
    <mergeCell ref="A18:N18"/>
    <mergeCell ref="C20:C21"/>
    <mergeCell ref="D20:D21"/>
    <mergeCell ref="F19:N19"/>
    <mergeCell ref="E20:F20"/>
    <mergeCell ref="C7:H7"/>
    <mergeCell ref="C9:H9"/>
    <mergeCell ref="C14:H14"/>
    <mergeCell ref="C10:I10"/>
    <mergeCell ref="C11:I11"/>
    <mergeCell ref="C12:I12"/>
    <mergeCell ref="C13:I13"/>
    <mergeCell ref="C2:H2"/>
    <mergeCell ref="C3:I3"/>
    <mergeCell ref="C4:I4"/>
    <mergeCell ref="C5:I5"/>
    <mergeCell ref="C6:I6"/>
  </mergeCells>
  <phoneticPr fontId="4" type="noConversion"/>
  <pageMargins left="1.1811023622047245" right="0.39370078740157483" top="0.78740157480314965" bottom="0.78740157480314965" header="0.51181102362204722" footer="0.51181102362204722"/>
  <pageSetup paperSize="9" scale="65" fitToHeight="0" orientation="portrait" r:id="rId1"/>
  <headerFooter differentFirst="1" alignWithMargins="0">
    <oddHeader>&amp;C&amp;P</oddHeader>
  </headerFooter>
  <rowBreaks count="2" manualBreakCount="2">
    <brk id="257" max="5" man="1"/>
    <brk id="27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689"/>
  <sheetViews>
    <sheetView tabSelected="1" view="pageBreakPreview" zoomScale="70" zoomScaleNormal="100" zoomScaleSheetLayoutView="70" workbookViewId="0">
      <selection activeCell="F411" sqref="F411:G412"/>
    </sheetView>
  </sheetViews>
  <sheetFormatPr defaultRowHeight="12.75" x14ac:dyDescent="0.2"/>
  <cols>
    <col min="1" max="1" width="4.42578125" customWidth="1"/>
    <col min="2" max="2" width="56.5703125" customWidth="1"/>
    <col min="3" max="3" width="6.28515625" customWidth="1"/>
    <col min="4" max="4" width="4.42578125" customWidth="1"/>
    <col min="5" max="5" width="4" customWidth="1"/>
    <col min="6" max="6" width="15.28515625" style="1" customWidth="1"/>
    <col min="7" max="7" width="6.42578125" customWidth="1"/>
    <col min="8" max="8" width="17.5703125" customWidth="1"/>
    <col min="9" max="9" width="18.42578125" customWidth="1"/>
    <col min="10" max="10" width="19.5703125" style="60" customWidth="1"/>
    <col min="11" max="11" width="0.140625" hidden="1" customWidth="1"/>
    <col min="12" max="15" width="9.140625" hidden="1" customWidth="1"/>
    <col min="16" max="16" width="0.28515625" hidden="1" customWidth="1"/>
    <col min="17" max="17" width="30.85546875" customWidth="1"/>
    <col min="18" max="18" width="27.85546875" bestFit="1" customWidth="1"/>
    <col min="19" max="19" width="31.7109375" customWidth="1"/>
    <col min="20" max="20" width="17.85546875" customWidth="1"/>
    <col min="21" max="21" width="13.42578125" customWidth="1"/>
  </cols>
  <sheetData>
    <row r="2" spans="3:17" ht="22.5" customHeight="1" x14ac:dyDescent="0.2">
      <c r="E2" s="559" t="s">
        <v>610</v>
      </c>
      <c r="F2" s="558"/>
      <c r="G2" s="558"/>
      <c r="H2" s="558"/>
      <c r="I2" s="558"/>
      <c r="J2" s="558"/>
      <c r="K2" s="558"/>
    </row>
    <row r="3" spans="3:17" ht="18.75" customHeight="1" x14ac:dyDescent="0.3">
      <c r="E3" s="557" t="s">
        <v>673</v>
      </c>
      <c r="F3" s="558"/>
      <c r="G3" s="558"/>
      <c r="H3" s="558"/>
      <c r="I3" s="558"/>
      <c r="J3" s="558"/>
      <c r="K3" s="558"/>
    </row>
    <row r="4" spans="3:17" ht="18.75" customHeight="1" x14ac:dyDescent="0.3">
      <c r="E4" s="557" t="s">
        <v>616</v>
      </c>
      <c r="F4" s="558"/>
      <c r="G4" s="558"/>
      <c r="H4" s="558"/>
      <c r="I4" s="558"/>
      <c r="J4" s="558"/>
      <c r="K4" s="558"/>
    </row>
    <row r="5" spans="3:17" ht="17.25" customHeight="1" x14ac:dyDescent="0.3">
      <c r="E5" s="557" t="s">
        <v>655</v>
      </c>
      <c r="F5" s="558"/>
      <c r="G5" s="558"/>
      <c r="H5" s="558"/>
      <c r="I5" s="558"/>
      <c r="J5" s="558"/>
      <c r="K5" s="558"/>
    </row>
    <row r="6" spans="3:17" ht="19.5" customHeight="1" x14ac:dyDescent="0.3">
      <c r="E6" s="557" t="s">
        <v>656</v>
      </c>
      <c r="F6" s="558"/>
      <c r="G6" s="558"/>
      <c r="H6" s="558"/>
      <c r="I6" s="558"/>
      <c r="J6" s="558"/>
      <c r="K6" s="558"/>
    </row>
    <row r="7" spans="3:17" ht="18.75" customHeight="1" x14ac:dyDescent="0.3">
      <c r="E7" s="557" t="s">
        <v>674</v>
      </c>
      <c r="F7" s="558"/>
      <c r="G7" s="558"/>
      <c r="H7" s="558"/>
      <c r="I7" s="558"/>
      <c r="J7" s="558"/>
      <c r="K7" s="558"/>
    </row>
    <row r="9" spans="3:17" ht="21.75" customHeight="1" x14ac:dyDescent="0.2">
      <c r="E9" s="559" t="s">
        <v>617</v>
      </c>
      <c r="F9" s="564"/>
      <c r="G9" s="564"/>
      <c r="H9" s="564"/>
      <c r="I9" s="564"/>
      <c r="J9" s="562"/>
      <c r="K9" s="559"/>
      <c r="L9" s="564"/>
    </row>
    <row r="10" spans="3:17" ht="18" customHeight="1" x14ac:dyDescent="0.3">
      <c r="E10" s="557" t="s">
        <v>652</v>
      </c>
      <c r="F10" s="562"/>
      <c r="G10" s="562"/>
      <c r="H10" s="562"/>
      <c r="I10" s="562"/>
      <c r="J10" s="562"/>
      <c r="Q10" s="73"/>
    </row>
    <row r="11" spans="3:17" ht="18.75" customHeight="1" x14ac:dyDescent="0.3">
      <c r="E11" s="514" t="s">
        <v>616</v>
      </c>
      <c r="F11" s="515"/>
      <c r="G11" s="515"/>
      <c r="H11" s="515"/>
      <c r="I11" s="515"/>
      <c r="J11" s="515"/>
      <c r="K11" s="515"/>
      <c r="L11" s="515"/>
    </row>
    <row r="12" spans="3:17" ht="21" customHeight="1" x14ac:dyDescent="0.3">
      <c r="E12" s="514" t="s">
        <v>619</v>
      </c>
      <c r="F12" s="515"/>
      <c r="G12" s="515"/>
      <c r="H12" s="515"/>
      <c r="I12" s="515"/>
      <c r="J12" s="515"/>
      <c r="K12" s="515"/>
      <c r="L12" s="515"/>
    </row>
    <row r="13" spans="3:17" ht="21" customHeight="1" x14ac:dyDescent="0.3">
      <c r="E13" s="514" t="s">
        <v>618</v>
      </c>
      <c r="F13" s="515"/>
      <c r="G13" s="515"/>
      <c r="H13" s="515"/>
      <c r="I13" s="515"/>
      <c r="J13" s="515"/>
      <c r="K13" s="515"/>
      <c r="L13" s="515"/>
    </row>
    <row r="14" spans="3:17" ht="21.75" customHeight="1" x14ac:dyDescent="0.3">
      <c r="E14" s="557" t="s">
        <v>651</v>
      </c>
      <c r="F14" s="562"/>
      <c r="G14" s="562"/>
      <c r="H14" s="562"/>
      <c r="I14" s="562"/>
      <c r="J14" s="562"/>
    </row>
    <row r="15" spans="3:17" ht="8.4499999999999993" customHeight="1" x14ac:dyDescent="0.2"/>
    <row r="16" spans="3:17" ht="18.75" customHeight="1" x14ac:dyDescent="0.3">
      <c r="C16" s="160"/>
      <c r="D16" s="160"/>
      <c r="E16" s="159"/>
      <c r="F16" s="309"/>
      <c r="G16" s="158"/>
      <c r="H16" s="462"/>
      <c r="I16" s="431"/>
      <c r="J16" s="222"/>
    </row>
    <row r="17" spans="1:20" ht="18.75" customHeight="1" x14ac:dyDescent="0.3">
      <c r="C17" s="89"/>
      <c r="D17" s="89"/>
      <c r="E17" s="89"/>
      <c r="F17" s="34"/>
      <c r="G17" s="89"/>
      <c r="H17" s="465"/>
      <c r="I17" s="430"/>
    </row>
    <row r="18" spans="1:20" ht="43.5" customHeight="1" x14ac:dyDescent="0.2">
      <c r="A18" s="566" t="s">
        <v>615</v>
      </c>
      <c r="B18" s="566"/>
      <c r="C18" s="566"/>
      <c r="D18" s="566"/>
      <c r="E18" s="566"/>
      <c r="F18" s="566"/>
      <c r="G18" s="566"/>
      <c r="H18" s="566"/>
      <c r="I18" s="566"/>
      <c r="J18" s="558"/>
    </row>
    <row r="19" spans="1:20" ht="21.75" customHeight="1" x14ac:dyDescent="0.3">
      <c r="A19" s="91"/>
      <c r="B19" s="91"/>
      <c r="C19" s="91"/>
      <c r="D19" s="91"/>
      <c r="E19" s="91"/>
      <c r="F19" s="310"/>
      <c r="G19" s="91"/>
      <c r="H19" s="469"/>
      <c r="I19" s="434"/>
    </row>
    <row r="20" spans="1:20" ht="18.75" customHeight="1" x14ac:dyDescent="0.3">
      <c r="B20" s="20"/>
      <c r="C20" s="20"/>
      <c r="D20" s="20"/>
      <c r="E20" s="20"/>
      <c r="F20" s="311"/>
      <c r="J20" s="267" t="s">
        <v>56</v>
      </c>
    </row>
    <row r="21" spans="1:20" ht="25.5" customHeight="1" x14ac:dyDescent="0.2">
      <c r="A21" s="560" t="s">
        <v>33</v>
      </c>
      <c r="B21" s="561" t="s">
        <v>51</v>
      </c>
      <c r="C21" s="560" t="s">
        <v>137</v>
      </c>
      <c r="D21" s="561" t="s">
        <v>12</v>
      </c>
      <c r="E21" s="561" t="s">
        <v>13</v>
      </c>
      <c r="F21" s="561" t="s">
        <v>14</v>
      </c>
      <c r="G21" s="561" t="s">
        <v>16</v>
      </c>
      <c r="H21" s="560" t="s">
        <v>88</v>
      </c>
      <c r="I21" s="560"/>
      <c r="J21" s="560"/>
    </row>
    <row r="22" spans="1:20" ht="18" customHeight="1" x14ac:dyDescent="0.2">
      <c r="A22" s="560"/>
      <c r="B22" s="561"/>
      <c r="C22" s="560"/>
      <c r="D22" s="561"/>
      <c r="E22" s="561"/>
      <c r="F22" s="561"/>
      <c r="G22" s="561"/>
      <c r="H22" s="560" t="s">
        <v>614</v>
      </c>
      <c r="I22" s="560"/>
      <c r="J22" s="519" t="s">
        <v>613</v>
      </c>
    </row>
    <row r="23" spans="1:20" ht="37.5" customHeight="1" x14ac:dyDescent="0.3">
      <c r="A23" s="560"/>
      <c r="B23" s="561"/>
      <c r="C23" s="560"/>
      <c r="D23" s="561"/>
      <c r="E23" s="561"/>
      <c r="F23" s="561"/>
      <c r="G23" s="561"/>
      <c r="H23" s="470" t="s">
        <v>653</v>
      </c>
      <c r="I23" s="471" t="s">
        <v>654</v>
      </c>
      <c r="J23" s="563"/>
    </row>
    <row r="24" spans="1:20" ht="18.75" x14ac:dyDescent="0.3">
      <c r="A24" s="471">
        <v>1</v>
      </c>
      <c r="B24" s="468">
        <v>2</v>
      </c>
      <c r="C24" s="467">
        <v>3</v>
      </c>
      <c r="D24" s="468">
        <v>4</v>
      </c>
      <c r="E24" s="468">
        <v>5</v>
      </c>
      <c r="F24" s="468">
        <v>6</v>
      </c>
      <c r="G24" s="468">
        <v>7</v>
      </c>
      <c r="H24" s="472">
        <v>8</v>
      </c>
      <c r="I24" s="468">
        <v>9</v>
      </c>
      <c r="J24" s="468">
        <v>10</v>
      </c>
    </row>
    <row r="25" spans="1:20" ht="20.25" x14ac:dyDescent="0.3">
      <c r="A25" s="21"/>
      <c r="B25" s="23" t="s">
        <v>35</v>
      </c>
      <c r="C25" s="22"/>
      <c r="D25" s="16"/>
      <c r="E25" s="16"/>
      <c r="F25" s="46"/>
      <c r="G25" s="16"/>
      <c r="H25" s="474">
        <f>H27+H38+H295+H316+H335+H350+H368+H415+H556+H600+H630+H650+H686</f>
        <v>2.9103830456733704E-11</v>
      </c>
      <c r="I25" s="474">
        <f>I27+I38+I295+I316+I335+I350+I368+I415+I556+I600+I630+I650+I686</f>
        <v>5680779.6000000006</v>
      </c>
      <c r="J25" s="475">
        <f>J27+J38+J295+J316+J335+J350+J368+J415+J556+J600+J630+J650+J686</f>
        <v>5803482.1999999993</v>
      </c>
      <c r="Q25" s="509">
        <v>5680779.5999999996</v>
      </c>
      <c r="R25" s="510">
        <v>5803482.2000000002</v>
      </c>
      <c r="S25" s="511">
        <f>I25-Q25</f>
        <v>0</v>
      </c>
      <c r="T25" s="512">
        <f>J25-R25</f>
        <v>0</v>
      </c>
    </row>
    <row r="26" spans="1:20" ht="12.2" customHeight="1" x14ac:dyDescent="0.35">
      <c r="A26" s="21"/>
      <c r="B26" s="16"/>
      <c r="C26" s="22"/>
      <c r="D26" s="16"/>
      <c r="E26" s="16"/>
      <c r="F26" s="46"/>
      <c r="G26" s="16"/>
      <c r="H26" s="473"/>
      <c r="I26" s="473"/>
      <c r="J26" s="476"/>
      <c r="Q26" s="295"/>
    </row>
    <row r="27" spans="1:20" ht="56.25" x14ac:dyDescent="0.3">
      <c r="A27" s="25" t="s">
        <v>34</v>
      </c>
      <c r="B27" s="3" t="s">
        <v>499</v>
      </c>
      <c r="C27" s="18" t="s">
        <v>32</v>
      </c>
      <c r="D27" s="17"/>
      <c r="E27" s="17"/>
      <c r="F27" s="19"/>
      <c r="G27" s="17"/>
      <c r="H27" s="476">
        <f t="shared" ref="H27:J29" si="0">H28</f>
        <v>0</v>
      </c>
      <c r="I27" s="476">
        <f t="shared" si="0"/>
        <v>7512.7999999999993</v>
      </c>
      <c r="J27" s="476">
        <f t="shared" si="0"/>
        <v>7512.7999999999993</v>
      </c>
    </row>
    <row r="28" spans="1:20" ht="29.25" customHeight="1" x14ac:dyDescent="0.3">
      <c r="B28" s="99" t="s">
        <v>19</v>
      </c>
      <c r="C28" s="6" t="s">
        <v>32</v>
      </c>
      <c r="D28" s="7" t="s">
        <v>3</v>
      </c>
      <c r="E28" s="7"/>
      <c r="F28" s="8"/>
      <c r="G28" s="7"/>
      <c r="H28" s="477">
        <f t="shared" si="0"/>
        <v>0</v>
      </c>
      <c r="I28" s="477">
        <f t="shared" si="0"/>
        <v>7512.7999999999993</v>
      </c>
      <c r="J28" s="477">
        <f t="shared" si="0"/>
        <v>7512.7999999999993</v>
      </c>
    </row>
    <row r="29" spans="1:20" ht="80.45" customHeight="1" x14ac:dyDescent="0.3">
      <c r="B29" s="94" t="s">
        <v>47</v>
      </c>
      <c r="C29" s="8" t="s">
        <v>32</v>
      </c>
      <c r="D29" s="9" t="s">
        <v>3</v>
      </c>
      <c r="E29" s="9" t="s">
        <v>8</v>
      </c>
      <c r="F29" s="8"/>
      <c r="G29" s="9"/>
      <c r="H29" s="477">
        <f t="shared" si="0"/>
        <v>0</v>
      </c>
      <c r="I29" s="477">
        <f t="shared" si="0"/>
        <v>7512.7999999999993</v>
      </c>
      <c r="J29" s="477">
        <f t="shared" si="0"/>
        <v>7512.7999999999993</v>
      </c>
    </row>
    <row r="30" spans="1:20" ht="82.5" customHeight="1" x14ac:dyDescent="0.3">
      <c r="B30" s="94" t="s">
        <v>550</v>
      </c>
      <c r="C30" s="38">
        <v>901</v>
      </c>
      <c r="D30" s="29" t="s">
        <v>3</v>
      </c>
      <c r="E30" s="29" t="s">
        <v>8</v>
      </c>
      <c r="F30" s="29" t="s">
        <v>140</v>
      </c>
      <c r="G30" s="9"/>
      <c r="H30" s="477">
        <f>H31+H34</f>
        <v>0</v>
      </c>
      <c r="I30" s="477">
        <f>I31+I34</f>
        <v>7512.7999999999993</v>
      </c>
      <c r="J30" s="477">
        <f>J31+J34</f>
        <v>7512.7999999999993</v>
      </c>
    </row>
    <row r="31" spans="1:20" ht="64.5" customHeight="1" x14ac:dyDescent="0.3">
      <c r="B31" s="95" t="s">
        <v>552</v>
      </c>
      <c r="C31" s="8" t="s">
        <v>32</v>
      </c>
      <c r="D31" s="29" t="s">
        <v>3</v>
      </c>
      <c r="E31" s="29" t="s">
        <v>8</v>
      </c>
      <c r="F31" s="29" t="s">
        <v>141</v>
      </c>
      <c r="G31" s="9"/>
      <c r="H31" s="477">
        <f t="shared" ref="H31:J32" si="1">H32</f>
        <v>0</v>
      </c>
      <c r="I31" s="477">
        <f t="shared" si="1"/>
        <v>3830.4</v>
      </c>
      <c r="J31" s="477">
        <f t="shared" si="1"/>
        <v>3830.4</v>
      </c>
    </row>
    <row r="32" spans="1:20" ht="51" customHeight="1" x14ac:dyDescent="0.3">
      <c r="B32" s="95" t="s">
        <v>81</v>
      </c>
      <c r="C32" s="8" t="s">
        <v>32</v>
      </c>
      <c r="D32" s="29" t="s">
        <v>3</v>
      </c>
      <c r="E32" s="29" t="s">
        <v>8</v>
      </c>
      <c r="F32" s="29" t="s">
        <v>142</v>
      </c>
      <c r="G32" s="9"/>
      <c r="H32" s="477">
        <f t="shared" si="1"/>
        <v>0</v>
      </c>
      <c r="I32" s="477">
        <f t="shared" si="1"/>
        <v>3830.4</v>
      </c>
      <c r="J32" s="477">
        <f t="shared" si="1"/>
        <v>3830.4</v>
      </c>
    </row>
    <row r="33" spans="1:10" ht="54.75" customHeight="1" x14ac:dyDescent="0.3">
      <c r="B33" s="95" t="s">
        <v>359</v>
      </c>
      <c r="C33" s="8" t="s">
        <v>32</v>
      </c>
      <c r="D33" s="29" t="s">
        <v>3</v>
      </c>
      <c r="E33" s="29" t="s">
        <v>8</v>
      </c>
      <c r="F33" s="29" t="s">
        <v>142</v>
      </c>
      <c r="G33" s="9" t="s">
        <v>72</v>
      </c>
      <c r="H33" s="478"/>
      <c r="I33" s="477">
        <v>3830.4</v>
      </c>
      <c r="J33" s="477">
        <v>3830.4</v>
      </c>
    </row>
    <row r="34" spans="1:10" ht="63" customHeight="1" x14ac:dyDescent="0.3">
      <c r="B34" s="95" t="s">
        <v>553</v>
      </c>
      <c r="C34" s="8" t="s">
        <v>32</v>
      </c>
      <c r="D34" s="29" t="s">
        <v>3</v>
      </c>
      <c r="E34" s="29" t="s">
        <v>8</v>
      </c>
      <c r="F34" s="29" t="s">
        <v>143</v>
      </c>
      <c r="G34" s="9"/>
      <c r="H34" s="477">
        <f>H35</f>
        <v>0</v>
      </c>
      <c r="I34" s="477">
        <f>I35</f>
        <v>3682.3999999999996</v>
      </c>
      <c r="J34" s="477">
        <f>J35</f>
        <v>3682.3999999999996</v>
      </c>
    </row>
    <row r="35" spans="1:10" ht="42.75" customHeight="1" x14ac:dyDescent="0.3">
      <c r="B35" s="95" t="s">
        <v>81</v>
      </c>
      <c r="C35" s="8" t="s">
        <v>32</v>
      </c>
      <c r="D35" s="29" t="s">
        <v>3</v>
      </c>
      <c r="E35" s="29" t="s">
        <v>8</v>
      </c>
      <c r="F35" s="29" t="s">
        <v>144</v>
      </c>
      <c r="G35" s="9"/>
      <c r="H35" s="477">
        <f>H36+H37</f>
        <v>0</v>
      </c>
      <c r="I35" s="477">
        <f>I36+I37</f>
        <v>3682.3999999999996</v>
      </c>
      <c r="J35" s="477">
        <f>J36+J37</f>
        <v>3682.3999999999996</v>
      </c>
    </row>
    <row r="36" spans="1:10" ht="55.5" customHeight="1" x14ac:dyDescent="0.3">
      <c r="B36" s="95" t="s">
        <v>359</v>
      </c>
      <c r="C36" s="8" t="s">
        <v>32</v>
      </c>
      <c r="D36" s="29" t="s">
        <v>3</v>
      </c>
      <c r="E36" s="29" t="s">
        <v>8</v>
      </c>
      <c r="F36" s="29" t="s">
        <v>144</v>
      </c>
      <c r="G36" s="9" t="s">
        <v>72</v>
      </c>
      <c r="H36" s="478"/>
      <c r="I36" s="479">
        <v>3446.7</v>
      </c>
      <c r="J36" s="477">
        <v>3446.7</v>
      </c>
    </row>
    <row r="37" spans="1:10" ht="59.25" customHeight="1" x14ac:dyDescent="0.3">
      <c r="B37" s="92" t="s">
        <v>87</v>
      </c>
      <c r="C37" s="8" t="s">
        <v>32</v>
      </c>
      <c r="D37" s="9" t="s">
        <v>3</v>
      </c>
      <c r="E37" s="9" t="s">
        <v>8</v>
      </c>
      <c r="F37" s="29" t="s">
        <v>144</v>
      </c>
      <c r="G37" s="9" t="s">
        <v>73</v>
      </c>
      <c r="H37" s="478"/>
      <c r="I37" s="479">
        <v>235.7</v>
      </c>
      <c r="J37" s="477">
        <v>235.7</v>
      </c>
    </row>
    <row r="38" spans="1:10" ht="81" customHeight="1" x14ac:dyDescent="0.2">
      <c r="A38" s="24" t="s">
        <v>36</v>
      </c>
      <c r="B38" s="3" t="s">
        <v>500</v>
      </c>
      <c r="C38" s="18" t="s">
        <v>22</v>
      </c>
      <c r="D38" s="567"/>
      <c r="E38" s="567"/>
      <c r="F38" s="567"/>
      <c r="G38" s="567"/>
      <c r="H38" s="480">
        <f>H39+H124+H155+H209+H260+H244+H230</f>
        <v>0</v>
      </c>
      <c r="I38" s="480">
        <f>I39+I124+I155+I209+I260+I244+I230</f>
        <v>701316.50000000012</v>
      </c>
      <c r="J38" s="480">
        <f>J39+J124+J155+J209+J260+J244+J230</f>
        <v>706369.3</v>
      </c>
    </row>
    <row r="39" spans="1:10" ht="31.7" customHeight="1" x14ac:dyDescent="0.3">
      <c r="B39" s="13" t="s">
        <v>19</v>
      </c>
      <c r="C39" s="8" t="s">
        <v>22</v>
      </c>
      <c r="D39" s="9" t="s">
        <v>3</v>
      </c>
      <c r="E39" s="9"/>
      <c r="F39" s="8"/>
      <c r="G39" s="9"/>
      <c r="H39" s="479">
        <f>H40+H45+H74+H69</f>
        <v>0</v>
      </c>
      <c r="I39" s="479">
        <f>I40+I45+I74+I69</f>
        <v>322680.20000000007</v>
      </c>
      <c r="J39" s="479">
        <f>J40+J45+J74+J69</f>
        <v>322373.50000000006</v>
      </c>
    </row>
    <row r="40" spans="1:10" ht="64.5" customHeight="1" x14ac:dyDescent="0.3">
      <c r="B40" s="124" t="s">
        <v>57</v>
      </c>
      <c r="C40" s="8" t="s">
        <v>22</v>
      </c>
      <c r="D40" s="9" t="s">
        <v>3</v>
      </c>
      <c r="E40" s="9" t="s">
        <v>6</v>
      </c>
      <c r="F40" s="8"/>
      <c r="G40" s="9"/>
      <c r="H40" s="477">
        <f t="shared" ref="H40:J43" si="2">H41</f>
        <v>0</v>
      </c>
      <c r="I40" s="477">
        <f t="shared" si="2"/>
        <v>4003.9</v>
      </c>
      <c r="J40" s="477">
        <f t="shared" si="2"/>
        <v>4003.9</v>
      </c>
    </row>
    <row r="41" spans="1:10" ht="79.5" customHeight="1" x14ac:dyDescent="0.3">
      <c r="B41" s="110" t="s">
        <v>554</v>
      </c>
      <c r="C41" s="8" t="s">
        <v>22</v>
      </c>
      <c r="D41" s="31" t="s">
        <v>3</v>
      </c>
      <c r="E41" s="31" t="s">
        <v>6</v>
      </c>
      <c r="F41" s="31" t="s">
        <v>147</v>
      </c>
      <c r="G41" s="9"/>
      <c r="H41" s="477">
        <f t="shared" si="2"/>
        <v>0</v>
      </c>
      <c r="I41" s="477">
        <f t="shared" si="2"/>
        <v>4003.9</v>
      </c>
      <c r="J41" s="477">
        <f t="shared" si="2"/>
        <v>4003.9</v>
      </c>
    </row>
    <row r="42" spans="1:10" ht="64.5" customHeight="1" x14ac:dyDescent="0.3">
      <c r="B42" s="109" t="s">
        <v>555</v>
      </c>
      <c r="C42" s="8" t="s">
        <v>22</v>
      </c>
      <c r="D42" s="29" t="s">
        <v>3</v>
      </c>
      <c r="E42" s="29" t="s">
        <v>6</v>
      </c>
      <c r="F42" s="29" t="s">
        <v>146</v>
      </c>
      <c r="G42" s="9"/>
      <c r="H42" s="477">
        <f t="shared" si="2"/>
        <v>0</v>
      </c>
      <c r="I42" s="477">
        <f t="shared" si="2"/>
        <v>4003.9</v>
      </c>
      <c r="J42" s="477">
        <f t="shared" si="2"/>
        <v>4003.9</v>
      </c>
    </row>
    <row r="43" spans="1:10" ht="43.5" customHeight="1" x14ac:dyDescent="0.3">
      <c r="B43" s="108" t="s">
        <v>81</v>
      </c>
      <c r="C43" s="8" t="s">
        <v>22</v>
      </c>
      <c r="D43" s="29" t="s">
        <v>3</v>
      </c>
      <c r="E43" s="29" t="s">
        <v>6</v>
      </c>
      <c r="F43" s="29" t="s">
        <v>145</v>
      </c>
      <c r="G43" s="29"/>
      <c r="H43" s="477">
        <f t="shared" si="2"/>
        <v>0</v>
      </c>
      <c r="I43" s="477">
        <f t="shared" si="2"/>
        <v>4003.9</v>
      </c>
      <c r="J43" s="477">
        <f t="shared" si="2"/>
        <v>4003.9</v>
      </c>
    </row>
    <row r="44" spans="1:10" ht="51" customHeight="1" x14ac:dyDescent="0.3">
      <c r="B44" s="108" t="s">
        <v>359</v>
      </c>
      <c r="C44" s="8" t="s">
        <v>22</v>
      </c>
      <c r="D44" s="29" t="s">
        <v>3</v>
      </c>
      <c r="E44" s="29" t="s">
        <v>6</v>
      </c>
      <c r="F44" s="29" t="s">
        <v>145</v>
      </c>
      <c r="G44" s="29" t="s">
        <v>72</v>
      </c>
      <c r="H44" s="477"/>
      <c r="I44" s="477">
        <v>4003.9</v>
      </c>
      <c r="J44" s="477">
        <v>4003.9</v>
      </c>
    </row>
    <row r="45" spans="1:10" ht="81.75" customHeight="1" x14ac:dyDescent="0.3">
      <c r="B45" s="108" t="s">
        <v>448</v>
      </c>
      <c r="C45" s="8" t="s">
        <v>22</v>
      </c>
      <c r="D45" s="2" t="s">
        <v>3</v>
      </c>
      <c r="E45" s="2" t="s">
        <v>10</v>
      </c>
      <c r="F45" s="8"/>
      <c r="G45" s="2"/>
      <c r="H45" s="479">
        <f>H46+H63</f>
        <v>0</v>
      </c>
      <c r="I45" s="479">
        <f>I46+I63</f>
        <v>175571.70000000004</v>
      </c>
      <c r="J45" s="479">
        <f>J46+J63</f>
        <v>175571.70000000004</v>
      </c>
    </row>
    <row r="46" spans="1:10" ht="85.5" customHeight="1" x14ac:dyDescent="0.3">
      <c r="B46" s="126" t="s">
        <v>556</v>
      </c>
      <c r="C46" s="8" t="s">
        <v>22</v>
      </c>
      <c r="D46" s="29" t="s">
        <v>3</v>
      </c>
      <c r="E46" s="29" t="s">
        <v>10</v>
      </c>
      <c r="F46" s="29" t="s">
        <v>149</v>
      </c>
      <c r="G46" s="2"/>
      <c r="H46" s="479">
        <f>H47</f>
        <v>0</v>
      </c>
      <c r="I46" s="479">
        <f>I47</f>
        <v>175080.50000000003</v>
      </c>
      <c r="J46" s="479">
        <f>J47</f>
        <v>175080.50000000003</v>
      </c>
    </row>
    <row r="47" spans="1:10" ht="102.75" customHeight="1" x14ac:dyDescent="0.3">
      <c r="B47" s="212" t="s">
        <v>557</v>
      </c>
      <c r="C47" s="8" t="s">
        <v>22</v>
      </c>
      <c r="D47" s="29" t="s">
        <v>3</v>
      </c>
      <c r="E47" s="29" t="s">
        <v>10</v>
      </c>
      <c r="F47" s="29" t="s">
        <v>247</v>
      </c>
      <c r="G47" s="2"/>
      <c r="H47" s="479">
        <f>H48+H53</f>
        <v>0</v>
      </c>
      <c r="I47" s="479">
        <f>I48+I53</f>
        <v>175080.50000000003</v>
      </c>
      <c r="J47" s="479">
        <f>J48+J53</f>
        <v>175080.50000000003</v>
      </c>
    </row>
    <row r="48" spans="1:10" ht="87" customHeight="1" x14ac:dyDescent="0.3">
      <c r="B48" s="325" t="s">
        <v>558</v>
      </c>
      <c r="C48" s="8" t="s">
        <v>22</v>
      </c>
      <c r="D48" s="29" t="s">
        <v>3</v>
      </c>
      <c r="E48" s="29" t="s">
        <v>10</v>
      </c>
      <c r="F48" s="29" t="s">
        <v>248</v>
      </c>
      <c r="G48" s="2"/>
      <c r="H48" s="482">
        <f>H49</f>
        <v>0</v>
      </c>
      <c r="I48" s="482">
        <f>I49</f>
        <v>166484.80000000002</v>
      </c>
      <c r="J48" s="482">
        <f>J49</f>
        <v>166484.80000000002</v>
      </c>
    </row>
    <row r="49" spans="2:10" ht="48.75" customHeight="1" x14ac:dyDescent="0.3">
      <c r="B49" s="325" t="s">
        <v>81</v>
      </c>
      <c r="C49" s="8" t="s">
        <v>22</v>
      </c>
      <c r="D49" s="29" t="s">
        <v>3</v>
      </c>
      <c r="E49" s="29" t="s">
        <v>10</v>
      </c>
      <c r="F49" s="107" t="s">
        <v>249</v>
      </c>
      <c r="G49" s="29"/>
      <c r="H49" s="482">
        <f>H50+H51+H52</f>
        <v>0</v>
      </c>
      <c r="I49" s="482">
        <f>I50+I51+I52</f>
        <v>166484.80000000002</v>
      </c>
      <c r="J49" s="482">
        <f>J50+J51+J52</f>
        <v>166484.80000000002</v>
      </c>
    </row>
    <row r="50" spans="2:10" ht="49.7" customHeight="1" x14ac:dyDescent="0.3">
      <c r="B50" s="325" t="s">
        <v>359</v>
      </c>
      <c r="C50" s="8" t="s">
        <v>22</v>
      </c>
      <c r="D50" s="29" t="s">
        <v>3</v>
      </c>
      <c r="E50" s="29" t="s">
        <v>10</v>
      </c>
      <c r="F50" s="107" t="s">
        <v>249</v>
      </c>
      <c r="G50" s="29" t="s">
        <v>72</v>
      </c>
      <c r="H50" s="477"/>
      <c r="I50" s="477">
        <f>168913.1-3511.5</f>
        <v>165401.60000000001</v>
      </c>
      <c r="J50" s="483">
        <f>168913.1-3511.5</f>
        <v>165401.60000000001</v>
      </c>
    </row>
    <row r="51" spans="2:10" ht="61.5" customHeight="1" x14ac:dyDescent="0.3">
      <c r="B51" s="281" t="s">
        <v>87</v>
      </c>
      <c r="C51" s="8" t="s">
        <v>22</v>
      </c>
      <c r="D51" s="29" t="s">
        <v>3</v>
      </c>
      <c r="E51" s="29" t="s">
        <v>10</v>
      </c>
      <c r="F51" s="107" t="s">
        <v>249</v>
      </c>
      <c r="G51" s="2" t="s">
        <v>73</v>
      </c>
      <c r="H51" s="481"/>
      <c r="I51" s="479">
        <v>297.10000000000002</v>
      </c>
      <c r="J51" s="483">
        <v>297.10000000000002</v>
      </c>
    </row>
    <row r="52" spans="2:10" ht="24.75" customHeight="1" x14ac:dyDescent="0.3">
      <c r="B52" s="92" t="s">
        <v>136</v>
      </c>
      <c r="C52" s="8" t="s">
        <v>22</v>
      </c>
      <c r="D52" s="29" t="s">
        <v>3</v>
      </c>
      <c r="E52" s="29" t="s">
        <v>10</v>
      </c>
      <c r="F52" s="107" t="s">
        <v>249</v>
      </c>
      <c r="G52" s="2" t="s">
        <v>74</v>
      </c>
      <c r="H52" s="481"/>
      <c r="I52" s="479">
        <v>786.1</v>
      </c>
      <c r="J52" s="483">
        <v>786.1</v>
      </c>
    </row>
    <row r="53" spans="2:10" ht="80.25" customHeight="1" x14ac:dyDescent="0.3">
      <c r="B53" s="281" t="s">
        <v>559</v>
      </c>
      <c r="C53" s="8" t="s">
        <v>22</v>
      </c>
      <c r="D53" s="29" t="s">
        <v>3</v>
      </c>
      <c r="E53" s="29" t="s">
        <v>10</v>
      </c>
      <c r="F53" s="29" t="s">
        <v>353</v>
      </c>
      <c r="G53" s="2"/>
      <c r="H53" s="482">
        <f>H54+H60+H57</f>
        <v>0</v>
      </c>
      <c r="I53" s="482">
        <f>I54+I60+I57</f>
        <v>8595.7000000000007</v>
      </c>
      <c r="J53" s="482">
        <f>J54+J60+J57</f>
        <v>8595.7000000000007</v>
      </c>
    </row>
    <row r="54" spans="2:10" ht="213.75" customHeight="1" x14ac:dyDescent="0.3">
      <c r="B54" s="301" t="s">
        <v>490</v>
      </c>
      <c r="C54" s="8" t="s">
        <v>22</v>
      </c>
      <c r="D54" s="29" t="s">
        <v>3</v>
      </c>
      <c r="E54" s="29" t="s">
        <v>10</v>
      </c>
      <c r="F54" s="29" t="s">
        <v>354</v>
      </c>
      <c r="G54" s="2"/>
      <c r="H54" s="483">
        <f>H55+H56</f>
        <v>0</v>
      </c>
      <c r="I54" s="483">
        <f>I55+I56</f>
        <v>1015.5</v>
      </c>
      <c r="J54" s="483">
        <f>J55+J56</f>
        <v>1015.5</v>
      </c>
    </row>
    <row r="55" spans="2:10" ht="44.45" customHeight="1" x14ac:dyDescent="0.3">
      <c r="B55" s="316" t="s">
        <v>359</v>
      </c>
      <c r="C55" s="8" t="s">
        <v>22</v>
      </c>
      <c r="D55" s="32" t="s">
        <v>3</v>
      </c>
      <c r="E55" s="32" t="s">
        <v>10</v>
      </c>
      <c r="F55" s="29" t="s">
        <v>354</v>
      </c>
      <c r="G55" s="29" t="s">
        <v>72</v>
      </c>
      <c r="H55" s="477"/>
      <c r="I55" s="477">
        <v>931.3</v>
      </c>
      <c r="J55" s="477">
        <v>931.3</v>
      </c>
    </row>
    <row r="56" spans="2:10" ht="72" customHeight="1" x14ac:dyDescent="0.3">
      <c r="B56" s="281" t="s">
        <v>87</v>
      </c>
      <c r="C56" s="8" t="s">
        <v>22</v>
      </c>
      <c r="D56" s="32" t="s">
        <v>3</v>
      </c>
      <c r="E56" s="32" t="s">
        <v>10</v>
      </c>
      <c r="F56" s="29" t="s">
        <v>354</v>
      </c>
      <c r="G56" s="29" t="s">
        <v>73</v>
      </c>
      <c r="H56" s="477"/>
      <c r="I56" s="477">
        <v>84.2</v>
      </c>
      <c r="J56" s="477">
        <v>84.2</v>
      </c>
    </row>
    <row r="57" spans="2:10" ht="77.25" customHeight="1" x14ac:dyDescent="0.3">
      <c r="B57" s="281" t="s">
        <v>378</v>
      </c>
      <c r="C57" s="8" t="s">
        <v>22</v>
      </c>
      <c r="D57" s="32" t="s">
        <v>3</v>
      </c>
      <c r="E57" s="32" t="s">
        <v>10</v>
      </c>
      <c r="F57" s="32" t="s">
        <v>355</v>
      </c>
      <c r="G57" s="29"/>
      <c r="H57" s="483">
        <f>H58+H59</f>
        <v>0</v>
      </c>
      <c r="I57" s="483">
        <f>I58+I59</f>
        <v>2025</v>
      </c>
      <c r="J57" s="483">
        <f>J58+J59</f>
        <v>2025</v>
      </c>
    </row>
    <row r="58" spans="2:10" ht="56.25" customHeight="1" x14ac:dyDescent="0.3">
      <c r="B58" s="316" t="s">
        <v>359</v>
      </c>
      <c r="C58" s="8" t="s">
        <v>22</v>
      </c>
      <c r="D58" s="32" t="s">
        <v>3</v>
      </c>
      <c r="E58" s="32" t="s">
        <v>10</v>
      </c>
      <c r="F58" s="32" t="s">
        <v>355</v>
      </c>
      <c r="G58" s="29" t="s">
        <v>72</v>
      </c>
      <c r="H58" s="477"/>
      <c r="I58" s="477">
        <v>1877</v>
      </c>
      <c r="J58" s="483">
        <v>1877</v>
      </c>
    </row>
    <row r="59" spans="2:10" ht="72" customHeight="1" x14ac:dyDescent="0.3">
      <c r="B59" s="281" t="s">
        <v>87</v>
      </c>
      <c r="C59" s="8" t="s">
        <v>22</v>
      </c>
      <c r="D59" s="32" t="s">
        <v>3</v>
      </c>
      <c r="E59" s="32" t="s">
        <v>10</v>
      </c>
      <c r="F59" s="32" t="s">
        <v>355</v>
      </c>
      <c r="G59" s="29" t="s">
        <v>73</v>
      </c>
      <c r="H59" s="477"/>
      <c r="I59" s="477">
        <v>148</v>
      </c>
      <c r="J59" s="483">
        <v>148</v>
      </c>
    </row>
    <row r="60" spans="2:10" ht="82.5" customHeight="1" x14ac:dyDescent="0.3">
      <c r="B60" s="94" t="s">
        <v>321</v>
      </c>
      <c r="C60" s="76" t="s">
        <v>22</v>
      </c>
      <c r="D60" s="80" t="s">
        <v>3</v>
      </c>
      <c r="E60" s="80" t="s">
        <v>10</v>
      </c>
      <c r="F60" s="80" t="s">
        <v>438</v>
      </c>
      <c r="G60" s="8"/>
      <c r="H60" s="483">
        <f>H61+H62</f>
        <v>0</v>
      </c>
      <c r="I60" s="483">
        <f>I61+I62</f>
        <v>5555.2</v>
      </c>
      <c r="J60" s="483">
        <f>J61+J62</f>
        <v>5555.2</v>
      </c>
    </row>
    <row r="61" spans="2:10" ht="42" customHeight="1" x14ac:dyDescent="0.3">
      <c r="B61" s="95" t="s">
        <v>359</v>
      </c>
      <c r="C61" s="76" t="s">
        <v>22</v>
      </c>
      <c r="D61" s="80" t="s">
        <v>3</v>
      </c>
      <c r="E61" s="80" t="s">
        <v>10</v>
      </c>
      <c r="F61" s="80" t="s">
        <v>438</v>
      </c>
      <c r="G61" s="29" t="s">
        <v>72</v>
      </c>
      <c r="H61" s="477"/>
      <c r="I61" s="477">
        <v>5246.9</v>
      </c>
      <c r="J61" s="483">
        <v>5246.9</v>
      </c>
    </row>
    <row r="62" spans="2:10" ht="61.5" customHeight="1" x14ac:dyDescent="0.3">
      <c r="B62" s="92" t="s">
        <v>87</v>
      </c>
      <c r="C62" s="76" t="s">
        <v>22</v>
      </c>
      <c r="D62" s="80" t="s">
        <v>3</v>
      </c>
      <c r="E62" s="80" t="s">
        <v>10</v>
      </c>
      <c r="F62" s="80" t="s">
        <v>438</v>
      </c>
      <c r="G62" s="29" t="s">
        <v>73</v>
      </c>
      <c r="H62" s="477"/>
      <c r="I62" s="477">
        <v>308.3</v>
      </c>
      <c r="J62" s="483">
        <v>308.3</v>
      </c>
    </row>
    <row r="63" spans="2:10" ht="84.75" customHeight="1" x14ac:dyDescent="0.3">
      <c r="B63" s="106" t="s">
        <v>515</v>
      </c>
      <c r="C63" s="74" t="s">
        <v>22</v>
      </c>
      <c r="D63" s="74" t="s">
        <v>3</v>
      </c>
      <c r="E63" s="74" t="s">
        <v>10</v>
      </c>
      <c r="F63" s="74" t="s">
        <v>153</v>
      </c>
      <c r="G63" s="107"/>
      <c r="H63" s="484">
        <f t="shared" ref="H63:J65" si="3">H64</f>
        <v>0</v>
      </c>
      <c r="I63" s="484">
        <f t="shared" si="3"/>
        <v>491.2</v>
      </c>
      <c r="J63" s="484">
        <f t="shared" si="3"/>
        <v>491.2</v>
      </c>
    </row>
    <row r="64" spans="2:10" ht="28.5" customHeight="1" x14ac:dyDescent="0.3">
      <c r="B64" s="106" t="s">
        <v>268</v>
      </c>
      <c r="C64" s="74" t="s">
        <v>22</v>
      </c>
      <c r="D64" s="74" t="s">
        <v>3</v>
      </c>
      <c r="E64" s="74" t="s">
        <v>10</v>
      </c>
      <c r="F64" s="74" t="s">
        <v>267</v>
      </c>
      <c r="G64" s="107"/>
      <c r="H64" s="484">
        <f>H65+H67</f>
        <v>0</v>
      </c>
      <c r="I64" s="484">
        <f>I65+I67</f>
        <v>491.2</v>
      </c>
      <c r="J64" s="484">
        <f>J65+J67</f>
        <v>491.2</v>
      </c>
    </row>
    <row r="65" spans="2:10" ht="48.75" customHeight="1" x14ac:dyDescent="0.3">
      <c r="B65" s="106" t="s">
        <v>337</v>
      </c>
      <c r="C65" s="74" t="s">
        <v>22</v>
      </c>
      <c r="D65" s="74" t="s">
        <v>3</v>
      </c>
      <c r="E65" s="74" t="s">
        <v>10</v>
      </c>
      <c r="F65" s="74" t="s">
        <v>342</v>
      </c>
      <c r="G65" s="107"/>
      <c r="H65" s="484">
        <f t="shared" si="3"/>
        <v>0</v>
      </c>
      <c r="I65" s="484">
        <f t="shared" si="3"/>
        <v>22.2</v>
      </c>
      <c r="J65" s="484">
        <f t="shared" si="3"/>
        <v>22.2</v>
      </c>
    </row>
    <row r="66" spans="2:10" ht="63.75" customHeight="1" x14ac:dyDescent="0.3">
      <c r="B66" s="106" t="s">
        <v>87</v>
      </c>
      <c r="C66" s="74" t="s">
        <v>22</v>
      </c>
      <c r="D66" s="74" t="s">
        <v>3</v>
      </c>
      <c r="E66" s="74" t="s">
        <v>10</v>
      </c>
      <c r="F66" s="74" t="s">
        <v>342</v>
      </c>
      <c r="G66" s="107" t="s">
        <v>73</v>
      </c>
      <c r="H66" s="484"/>
      <c r="I66" s="484">
        <v>22.2</v>
      </c>
      <c r="J66" s="484">
        <v>22.2</v>
      </c>
    </row>
    <row r="67" spans="2:10" ht="63.75" customHeight="1" x14ac:dyDescent="0.3">
      <c r="B67" s="106" t="s">
        <v>393</v>
      </c>
      <c r="C67" s="74" t="s">
        <v>22</v>
      </c>
      <c r="D67" s="74" t="s">
        <v>3</v>
      </c>
      <c r="E67" s="74" t="s">
        <v>10</v>
      </c>
      <c r="F67" s="74" t="s">
        <v>394</v>
      </c>
      <c r="G67" s="107"/>
      <c r="H67" s="484">
        <f>H68</f>
        <v>0</v>
      </c>
      <c r="I67" s="484">
        <f>I68</f>
        <v>469</v>
      </c>
      <c r="J67" s="484">
        <f>J68</f>
        <v>469</v>
      </c>
    </row>
    <row r="68" spans="2:10" ht="63.75" customHeight="1" x14ac:dyDescent="0.3">
      <c r="B68" s="106" t="s">
        <v>87</v>
      </c>
      <c r="C68" s="74" t="s">
        <v>22</v>
      </c>
      <c r="D68" s="74" t="s">
        <v>3</v>
      </c>
      <c r="E68" s="74" t="s">
        <v>10</v>
      </c>
      <c r="F68" s="74" t="s">
        <v>394</v>
      </c>
      <c r="G68" s="107" t="s">
        <v>73</v>
      </c>
      <c r="H68" s="484"/>
      <c r="I68" s="484">
        <v>469</v>
      </c>
      <c r="J68" s="484">
        <v>469</v>
      </c>
    </row>
    <row r="69" spans="2:10" ht="27" customHeight="1" x14ac:dyDescent="0.3">
      <c r="B69" s="264" t="s">
        <v>326</v>
      </c>
      <c r="C69" s="8" t="s">
        <v>22</v>
      </c>
      <c r="D69" s="32" t="s">
        <v>3</v>
      </c>
      <c r="E69" s="32" t="s">
        <v>5</v>
      </c>
      <c r="F69" s="32"/>
      <c r="G69" s="29"/>
      <c r="H69" s="477">
        <f t="shared" ref="H69:J72" si="4">H70</f>
        <v>0</v>
      </c>
      <c r="I69" s="477">
        <f t="shared" si="4"/>
        <v>8.3999999999999986</v>
      </c>
      <c r="J69" s="477">
        <f t="shared" si="4"/>
        <v>9</v>
      </c>
    </row>
    <row r="70" spans="2:10" ht="67.7" customHeight="1" x14ac:dyDescent="0.3">
      <c r="B70" s="264" t="s">
        <v>327</v>
      </c>
      <c r="C70" s="8" t="s">
        <v>22</v>
      </c>
      <c r="D70" s="32" t="s">
        <v>3</v>
      </c>
      <c r="E70" s="32" t="s">
        <v>5</v>
      </c>
      <c r="F70" s="32" t="s">
        <v>328</v>
      </c>
      <c r="G70" s="29"/>
      <c r="H70" s="477">
        <f t="shared" si="4"/>
        <v>0</v>
      </c>
      <c r="I70" s="477">
        <f t="shared" si="4"/>
        <v>8.3999999999999986</v>
      </c>
      <c r="J70" s="477">
        <f t="shared" si="4"/>
        <v>9</v>
      </c>
    </row>
    <row r="71" spans="2:10" ht="69" customHeight="1" x14ac:dyDescent="0.3">
      <c r="B71" s="264" t="s">
        <v>329</v>
      </c>
      <c r="C71" s="8" t="s">
        <v>22</v>
      </c>
      <c r="D71" s="32" t="s">
        <v>3</v>
      </c>
      <c r="E71" s="32" t="s">
        <v>5</v>
      </c>
      <c r="F71" s="32" t="s">
        <v>330</v>
      </c>
      <c r="G71" s="29"/>
      <c r="H71" s="477">
        <f t="shared" si="4"/>
        <v>0</v>
      </c>
      <c r="I71" s="477">
        <f t="shared" si="4"/>
        <v>8.3999999999999986</v>
      </c>
      <c r="J71" s="477">
        <f t="shared" si="4"/>
        <v>9</v>
      </c>
    </row>
    <row r="72" spans="2:10" ht="85.7" customHeight="1" x14ac:dyDescent="0.3">
      <c r="B72" s="264" t="s">
        <v>331</v>
      </c>
      <c r="C72" s="8" t="s">
        <v>22</v>
      </c>
      <c r="D72" s="32" t="s">
        <v>3</v>
      </c>
      <c r="E72" s="32" t="s">
        <v>5</v>
      </c>
      <c r="F72" s="32" t="s">
        <v>332</v>
      </c>
      <c r="G72" s="29"/>
      <c r="H72" s="477">
        <f t="shared" si="4"/>
        <v>0</v>
      </c>
      <c r="I72" s="477">
        <f t="shared" si="4"/>
        <v>8.3999999999999986</v>
      </c>
      <c r="J72" s="477">
        <f t="shared" si="4"/>
        <v>9</v>
      </c>
    </row>
    <row r="73" spans="2:10" ht="63.75" customHeight="1" x14ac:dyDescent="0.3">
      <c r="B73" s="264" t="s">
        <v>87</v>
      </c>
      <c r="C73" s="8" t="s">
        <v>22</v>
      </c>
      <c r="D73" s="32" t="s">
        <v>3</v>
      </c>
      <c r="E73" s="32" t="s">
        <v>5</v>
      </c>
      <c r="F73" s="32" t="s">
        <v>332</v>
      </c>
      <c r="G73" s="29" t="s">
        <v>73</v>
      </c>
      <c r="H73" s="477"/>
      <c r="I73" s="477">
        <f>9.2-0.8</f>
        <v>8.3999999999999986</v>
      </c>
      <c r="J73" s="477">
        <f>9.2-0.2</f>
        <v>9</v>
      </c>
    </row>
    <row r="74" spans="2:10" ht="25.5" customHeight="1" x14ac:dyDescent="0.3">
      <c r="B74" s="129" t="s">
        <v>24</v>
      </c>
      <c r="C74" s="8" t="s">
        <v>22</v>
      </c>
      <c r="D74" s="8" t="s">
        <v>3</v>
      </c>
      <c r="E74" s="2" t="s">
        <v>58</v>
      </c>
      <c r="F74" s="8"/>
      <c r="G74" s="2"/>
      <c r="H74" s="479">
        <f>H75+H87+H92+H96+H100+H107+H119+H112</f>
        <v>0</v>
      </c>
      <c r="I74" s="479">
        <f>I75+I87+I92+I96+I100+I107+I119+I112</f>
        <v>143096.20000000001</v>
      </c>
      <c r="J74" s="479">
        <f>J75+J87+J92+J96+J100+J107+J119+J112</f>
        <v>142788.90000000002</v>
      </c>
    </row>
    <row r="75" spans="2:10" ht="84" customHeight="1" x14ac:dyDescent="0.3">
      <c r="B75" s="226" t="s">
        <v>514</v>
      </c>
      <c r="C75" s="8" t="s">
        <v>22</v>
      </c>
      <c r="D75" s="29" t="s">
        <v>3</v>
      </c>
      <c r="E75" s="29" t="s">
        <v>58</v>
      </c>
      <c r="F75" s="29" t="s">
        <v>149</v>
      </c>
      <c r="G75" s="2"/>
      <c r="H75" s="479">
        <f>H76+H82</f>
        <v>0</v>
      </c>
      <c r="I75" s="479">
        <f>I76+I82</f>
        <v>111237.1</v>
      </c>
      <c r="J75" s="479">
        <f>J76+J82</f>
        <v>111582.5</v>
      </c>
    </row>
    <row r="76" spans="2:10" ht="81.75" customHeight="1" x14ac:dyDescent="0.3">
      <c r="B76" s="427" t="s">
        <v>639</v>
      </c>
      <c r="C76" s="8" t="s">
        <v>22</v>
      </c>
      <c r="D76" s="8" t="s">
        <v>3</v>
      </c>
      <c r="E76" s="2" t="s">
        <v>58</v>
      </c>
      <c r="F76" s="74" t="s">
        <v>239</v>
      </c>
      <c r="G76" s="2"/>
      <c r="H76" s="477">
        <f>H78</f>
        <v>0</v>
      </c>
      <c r="I76" s="477">
        <f>I78</f>
        <v>83448.2</v>
      </c>
      <c r="J76" s="477">
        <f>J78</f>
        <v>83793.600000000006</v>
      </c>
    </row>
    <row r="77" spans="2:10" ht="78.75" customHeight="1" x14ac:dyDescent="0.3">
      <c r="B77" s="214" t="s">
        <v>240</v>
      </c>
      <c r="C77" s="8" t="s">
        <v>22</v>
      </c>
      <c r="D77" s="8" t="s">
        <v>3</v>
      </c>
      <c r="E77" s="2" t="s">
        <v>58</v>
      </c>
      <c r="F77" s="74" t="s">
        <v>241</v>
      </c>
      <c r="G77" s="2"/>
      <c r="H77" s="477">
        <f>H78</f>
        <v>0</v>
      </c>
      <c r="I77" s="477">
        <f>I78</f>
        <v>83448.2</v>
      </c>
      <c r="J77" s="477">
        <f>J78</f>
        <v>83793.600000000006</v>
      </c>
    </row>
    <row r="78" spans="2:10" ht="66.75" customHeight="1" x14ac:dyDescent="0.3">
      <c r="B78" s="142" t="s">
        <v>83</v>
      </c>
      <c r="C78" s="8" t="s">
        <v>22</v>
      </c>
      <c r="D78" s="32" t="s">
        <v>3</v>
      </c>
      <c r="E78" s="2" t="s">
        <v>58</v>
      </c>
      <c r="F78" s="74" t="s">
        <v>242</v>
      </c>
      <c r="G78" s="32"/>
      <c r="H78" s="479">
        <f>H79+H80+H81</f>
        <v>0</v>
      </c>
      <c r="I78" s="479">
        <f>I79+I80+I81</f>
        <v>83448.2</v>
      </c>
      <c r="J78" s="479">
        <f>J79+J80+J81</f>
        <v>83793.600000000006</v>
      </c>
    </row>
    <row r="79" spans="2:10" ht="49.7" customHeight="1" x14ac:dyDescent="0.3">
      <c r="B79" s="130" t="s">
        <v>77</v>
      </c>
      <c r="C79" s="8" t="s">
        <v>22</v>
      </c>
      <c r="D79" s="32" t="s">
        <v>3</v>
      </c>
      <c r="E79" s="2" t="s">
        <v>58</v>
      </c>
      <c r="F79" s="74" t="s">
        <v>242</v>
      </c>
      <c r="G79" s="90" t="s">
        <v>75</v>
      </c>
      <c r="H79" s="486"/>
      <c r="I79" s="485">
        <f>39412.9+5684.9</f>
        <v>45097.8</v>
      </c>
      <c r="J79" s="477">
        <f>39412.9+5684.9</f>
        <v>45097.8</v>
      </c>
    </row>
    <row r="80" spans="2:10" ht="60" customHeight="1" x14ac:dyDescent="0.3">
      <c r="B80" s="129" t="s">
        <v>87</v>
      </c>
      <c r="C80" s="8" t="s">
        <v>22</v>
      </c>
      <c r="D80" s="32" t="s">
        <v>3</v>
      </c>
      <c r="E80" s="2" t="s">
        <v>58</v>
      </c>
      <c r="F80" s="74" t="s">
        <v>242</v>
      </c>
      <c r="G80" s="2" t="s">
        <v>73</v>
      </c>
      <c r="H80" s="481"/>
      <c r="I80" s="479">
        <v>37899.599999999999</v>
      </c>
      <c r="J80" s="477">
        <v>38245</v>
      </c>
    </row>
    <row r="81" spans="2:10" ht="37.5" customHeight="1" x14ac:dyDescent="0.3">
      <c r="B81" s="92" t="s">
        <v>136</v>
      </c>
      <c r="C81" s="8" t="s">
        <v>22</v>
      </c>
      <c r="D81" s="32" t="s">
        <v>3</v>
      </c>
      <c r="E81" s="2" t="s">
        <v>58</v>
      </c>
      <c r="F81" s="74" t="s">
        <v>242</v>
      </c>
      <c r="G81" s="2" t="s">
        <v>74</v>
      </c>
      <c r="H81" s="481"/>
      <c r="I81" s="479">
        <v>450.8</v>
      </c>
      <c r="J81" s="477">
        <v>450.8</v>
      </c>
    </row>
    <row r="82" spans="2:10" ht="29.25" customHeight="1" x14ac:dyDescent="0.3">
      <c r="B82" s="129" t="s">
        <v>110</v>
      </c>
      <c r="C82" s="29" t="s">
        <v>22</v>
      </c>
      <c r="D82" s="2" t="s">
        <v>3</v>
      </c>
      <c r="E82" s="2" t="s">
        <v>58</v>
      </c>
      <c r="F82" s="107" t="s">
        <v>244</v>
      </c>
      <c r="G82" s="2"/>
      <c r="H82" s="477">
        <f>H84</f>
        <v>0</v>
      </c>
      <c r="I82" s="477">
        <f>I84</f>
        <v>27788.9</v>
      </c>
      <c r="J82" s="477">
        <f>J84</f>
        <v>27788.9</v>
      </c>
    </row>
    <row r="83" spans="2:10" ht="54" customHeight="1" x14ac:dyDescent="0.3">
      <c r="B83" s="213" t="s">
        <v>243</v>
      </c>
      <c r="C83" s="29" t="s">
        <v>22</v>
      </c>
      <c r="D83" s="2" t="s">
        <v>3</v>
      </c>
      <c r="E83" s="2" t="s">
        <v>58</v>
      </c>
      <c r="F83" s="107" t="s">
        <v>245</v>
      </c>
      <c r="G83" s="2"/>
      <c r="H83" s="477">
        <f>H84</f>
        <v>0</v>
      </c>
      <c r="I83" s="477">
        <f>I84</f>
        <v>27788.9</v>
      </c>
      <c r="J83" s="477">
        <f>J84</f>
        <v>27788.9</v>
      </c>
    </row>
    <row r="84" spans="2:10" ht="64.5" customHeight="1" x14ac:dyDescent="0.3">
      <c r="B84" s="132" t="s">
        <v>83</v>
      </c>
      <c r="C84" s="8" t="s">
        <v>22</v>
      </c>
      <c r="D84" s="2" t="s">
        <v>3</v>
      </c>
      <c r="E84" s="2" t="s">
        <v>58</v>
      </c>
      <c r="F84" s="107" t="s">
        <v>246</v>
      </c>
      <c r="G84" s="2"/>
      <c r="H84" s="479">
        <f>H85+H86</f>
        <v>0</v>
      </c>
      <c r="I84" s="479">
        <f>I85+I86</f>
        <v>27788.9</v>
      </c>
      <c r="J84" s="479">
        <f>J85+J86</f>
        <v>27788.9</v>
      </c>
    </row>
    <row r="85" spans="2:10" ht="44.45" customHeight="1" x14ac:dyDescent="0.3">
      <c r="B85" s="130" t="s">
        <v>77</v>
      </c>
      <c r="C85" s="8" t="s">
        <v>22</v>
      </c>
      <c r="D85" s="2" t="s">
        <v>3</v>
      </c>
      <c r="E85" s="2" t="s">
        <v>58</v>
      </c>
      <c r="F85" s="107" t="s">
        <v>246</v>
      </c>
      <c r="G85" s="2" t="s">
        <v>75</v>
      </c>
      <c r="H85" s="481"/>
      <c r="I85" s="479">
        <v>25232.9</v>
      </c>
      <c r="J85" s="477">
        <v>25232.9</v>
      </c>
    </row>
    <row r="86" spans="2:10" ht="58.7" customHeight="1" x14ac:dyDescent="0.3">
      <c r="B86" s="129" t="s">
        <v>87</v>
      </c>
      <c r="C86" s="8" t="s">
        <v>22</v>
      </c>
      <c r="D86" s="2" t="s">
        <v>3</v>
      </c>
      <c r="E86" s="2" t="s">
        <v>58</v>
      </c>
      <c r="F86" s="107" t="s">
        <v>246</v>
      </c>
      <c r="G86" s="2" t="s">
        <v>73</v>
      </c>
      <c r="H86" s="481"/>
      <c r="I86" s="479">
        <v>2556</v>
      </c>
      <c r="J86" s="477">
        <v>2556</v>
      </c>
    </row>
    <row r="87" spans="2:10" ht="99.75" customHeight="1" x14ac:dyDescent="0.3">
      <c r="B87" s="219" t="s">
        <v>561</v>
      </c>
      <c r="C87" s="8" t="s">
        <v>22</v>
      </c>
      <c r="D87" s="29" t="s">
        <v>3</v>
      </c>
      <c r="E87" s="2" t="s">
        <v>58</v>
      </c>
      <c r="F87" s="74" t="s">
        <v>150</v>
      </c>
      <c r="G87" s="2"/>
      <c r="H87" s="477">
        <f t="shared" ref="H87:J89" si="5">H88</f>
        <v>0</v>
      </c>
      <c r="I87" s="477">
        <f t="shared" si="5"/>
        <v>5564.8</v>
      </c>
      <c r="J87" s="477">
        <f t="shared" si="5"/>
        <v>5564.8</v>
      </c>
    </row>
    <row r="88" spans="2:10" ht="51" customHeight="1" x14ac:dyDescent="0.3">
      <c r="B88" s="104" t="s">
        <v>313</v>
      </c>
      <c r="C88" s="8" t="s">
        <v>22</v>
      </c>
      <c r="D88" s="29" t="s">
        <v>3</v>
      </c>
      <c r="E88" s="2" t="s">
        <v>58</v>
      </c>
      <c r="F88" s="74" t="s">
        <v>314</v>
      </c>
      <c r="G88" s="2"/>
      <c r="H88" s="477">
        <f t="shared" si="5"/>
        <v>0</v>
      </c>
      <c r="I88" s="477">
        <f t="shared" si="5"/>
        <v>5564.8</v>
      </c>
      <c r="J88" s="477">
        <f t="shared" si="5"/>
        <v>5564.8</v>
      </c>
    </row>
    <row r="89" spans="2:10" ht="115.5" customHeight="1" x14ac:dyDescent="0.3">
      <c r="B89" s="104" t="s">
        <v>562</v>
      </c>
      <c r="C89" s="8" t="s">
        <v>22</v>
      </c>
      <c r="D89" s="29" t="s">
        <v>3</v>
      </c>
      <c r="E89" s="2" t="s">
        <v>58</v>
      </c>
      <c r="F89" s="74" t="s">
        <v>344</v>
      </c>
      <c r="G89" s="2"/>
      <c r="H89" s="477">
        <f t="shared" si="5"/>
        <v>0</v>
      </c>
      <c r="I89" s="477">
        <f t="shared" si="5"/>
        <v>5564.8</v>
      </c>
      <c r="J89" s="477">
        <f t="shared" si="5"/>
        <v>5564.8</v>
      </c>
    </row>
    <row r="90" spans="2:10" ht="90.75" customHeight="1" x14ac:dyDescent="0.3">
      <c r="B90" s="164" t="s">
        <v>151</v>
      </c>
      <c r="C90" s="8" t="s">
        <v>22</v>
      </c>
      <c r="D90" s="29" t="s">
        <v>3</v>
      </c>
      <c r="E90" s="2" t="s">
        <v>58</v>
      </c>
      <c r="F90" s="8" t="s">
        <v>315</v>
      </c>
      <c r="G90" s="2"/>
      <c r="H90" s="477">
        <f>H91</f>
        <v>0</v>
      </c>
      <c r="I90" s="477">
        <f>I91</f>
        <v>5564.8</v>
      </c>
      <c r="J90" s="477">
        <f>J91</f>
        <v>5564.8</v>
      </c>
    </row>
    <row r="91" spans="2:10" ht="37.5" customHeight="1" x14ac:dyDescent="0.3">
      <c r="B91" s="165" t="s">
        <v>87</v>
      </c>
      <c r="C91" s="8" t="s">
        <v>22</v>
      </c>
      <c r="D91" s="29" t="s">
        <v>3</v>
      </c>
      <c r="E91" s="2" t="s">
        <v>58</v>
      </c>
      <c r="F91" s="8" t="s">
        <v>315</v>
      </c>
      <c r="G91" s="29" t="s">
        <v>73</v>
      </c>
      <c r="H91" s="477"/>
      <c r="I91" s="477">
        <v>5564.8</v>
      </c>
      <c r="J91" s="484">
        <v>5564.8</v>
      </c>
    </row>
    <row r="92" spans="2:10" ht="131.25" x14ac:dyDescent="0.3">
      <c r="B92" s="166" t="s">
        <v>665</v>
      </c>
      <c r="C92" s="8" t="s">
        <v>22</v>
      </c>
      <c r="D92" s="32" t="s">
        <v>3</v>
      </c>
      <c r="E92" s="32" t="s">
        <v>58</v>
      </c>
      <c r="F92" s="32" t="s">
        <v>154</v>
      </c>
      <c r="G92" s="29"/>
      <c r="H92" s="484">
        <f>H93</f>
        <v>0</v>
      </c>
      <c r="I92" s="484">
        <f>I93</f>
        <v>6500.6</v>
      </c>
      <c r="J92" s="484">
        <f>J93</f>
        <v>6500.6</v>
      </c>
    </row>
    <row r="93" spans="2:10" ht="117.75" customHeight="1" x14ac:dyDescent="0.3">
      <c r="B93" s="166" t="s">
        <v>164</v>
      </c>
      <c r="C93" s="8" t="s">
        <v>22</v>
      </c>
      <c r="D93" s="32" t="s">
        <v>3</v>
      </c>
      <c r="E93" s="32" t="s">
        <v>58</v>
      </c>
      <c r="F93" s="32" t="s">
        <v>155</v>
      </c>
      <c r="G93" s="29"/>
      <c r="H93" s="484">
        <f>H95</f>
        <v>0</v>
      </c>
      <c r="I93" s="484">
        <f>I95</f>
        <v>6500.6</v>
      </c>
      <c r="J93" s="484">
        <f>J95</f>
        <v>6500.6</v>
      </c>
    </row>
    <row r="94" spans="2:10" ht="62.45" customHeight="1" x14ac:dyDescent="0.3">
      <c r="B94" s="262" t="s">
        <v>322</v>
      </c>
      <c r="C94" s="8" t="s">
        <v>22</v>
      </c>
      <c r="D94" s="32" t="s">
        <v>3</v>
      </c>
      <c r="E94" s="32" t="s">
        <v>58</v>
      </c>
      <c r="F94" s="8" t="s">
        <v>156</v>
      </c>
      <c r="G94" s="29"/>
      <c r="H94" s="484">
        <f>H95</f>
        <v>0</v>
      </c>
      <c r="I94" s="484">
        <f>I95</f>
        <v>6500.6</v>
      </c>
      <c r="J94" s="484">
        <f>J95</f>
        <v>6500.6</v>
      </c>
    </row>
    <row r="95" spans="2:10" ht="66.2" customHeight="1" x14ac:dyDescent="0.3">
      <c r="B95" s="106" t="s">
        <v>87</v>
      </c>
      <c r="C95" s="74" t="s">
        <v>22</v>
      </c>
      <c r="D95" s="74" t="s">
        <v>3</v>
      </c>
      <c r="E95" s="74" t="s">
        <v>58</v>
      </c>
      <c r="F95" s="8" t="s">
        <v>156</v>
      </c>
      <c r="G95" s="107" t="s">
        <v>73</v>
      </c>
      <c r="H95" s="484"/>
      <c r="I95" s="484">
        <v>6500.6</v>
      </c>
      <c r="J95" s="484">
        <v>6500.6</v>
      </c>
    </row>
    <row r="96" spans="2:10" ht="104.25" customHeight="1" x14ac:dyDescent="0.3">
      <c r="B96" s="129" t="s">
        <v>563</v>
      </c>
      <c r="C96" s="8" t="s">
        <v>22</v>
      </c>
      <c r="D96" s="2" t="s">
        <v>3</v>
      </c>
      <c r="E96" s="2" t="s">
        <v>58</v>
      </c>
      <c r="F96" s="74" t="s">
        <v>157</v>
      </c>
      <c r="G96" s="128"/>
      <c r="H96" s="479">
        <f>H98</f>
        <v>0</v>
      </c>
      <c r="I96" s="479">
        <f>I98</f>
        <v>6117.5</v>
      </c>
      <c r="J96" s="479">
        <f>J98</f>
        <v>5464.8</v>
      </c>
    </row>
    <row r="97" spans="2:10" ht="84.75" customHeight="1" x14ac:dyDescent="0.3">
      <c r="B97" s="106" t="s">
        <v>335</v>
      </c>
      <c r="C97" s="8" t="s">
        <v>22</v>
      </c>
      <c r="D97" s="2" t="s">
        <v>3</v>
      </c>
      <c r="E97" s="2" t="s">
        <v>58</v>
      </c>
      <c r="F97" s="74" t="s">
        <v>271</v>
      </c>
      <c r="G97" s="128"/>
      <c r="H97" s="479">
        <f t="shared" ref="H97:J98" si="6">H98</f>
        <v>0</v>
      </c>
      <c r="I97" s="479">
        <f t="shared" si="6"/>
        <v>6117.5</v>
      </c>
      <c r="J97" s="479">
        <f t="shared" si="6"/>
        <v>5464.8</v>
      </c>
    </row>
    <row r="98" spans="2:10" ht="82.5" customHeight="1" x14ac:dyDescent="0.3">
      <c r="B98" s="257" t="s">
        <v>312</v>
      </c>
      <c r="C98" s="8" t="s">
        <v>22</v>
      </c>
      <c r="D98" s="2" t="s">
        <v>3</v>
      </c>
      <c r="E98" s="8" t="s">
        <v>58</v>
      </c>
      <c r="F98" s="8" t="s">
        <v>317</v>
      </c>
      <c r="G98" s="2"/>
      <c r="H98" s="477">
        <f t="shared" si="6"/>
        <v>0</v>
      </c>
      <c r="I98" s="477">
        <f t="shared" si="6"/>
        <v>6117.5</v>
      </c>
      <c r="J98" s="477">
        <f t="shared" si="6"/>
        <v>5464.8</v>
      </c>
    </row>
    <row r="99" spans="2:10" ht="59.25" customHeight="1" x14ac:dyDescent="0.3">
      <c r="B99" s="129" t="s">
        <v>87</v>
      </c>
      <c r="C99" s="8" t="s">
        <v>22</v>
      </c>
      <c r="D99" s="2" t="s">
        <v>3</v>
      </c>
      <c r="E99" s="2" t="s">
        <v>58</v>
      </c>
      <c r="F99" s="8" t="s">
        <v>317</v>
      </c>
      <c r="G99" s="2" t="s">
        <v>73</v>
      </c>
      <c r="H99" s="481"/>
      <c r="I99" s="479">
        <v>6117.5</v>
      </c>
      <c r="J99" s="477">
        <v>5464.8</v>
      </c>
    </row>
    <row r="100" spans="2:10" ht="84.75" customHeight="1" x14ac:dyDescent="0.3">
      <c r="B100" s="131" t="s">
        <v>564</v>
      </c>
      <c r="C100" s="8" t="s">
        <v>22</v>
      </c>
      <c r="D100" s="2" t="s">
        <v>3</v>
      </c>
      <c r="E100" s="2" t="s">
        <v>58</v>
      </c>
      <c r="F100" s="74" t="s">
        <v>158</v>
      </c>
      <c r="G100" s="2"/>
      <c r="H100" s="479">
        <f>H101+H104</f>
        <v>0</v>
      </c>
      <c r="I100" s="479">
        <f>I101+I104</f>
        <v>5105</v>
      </c>
      <c r="J100" s="479">
        <f>J101+J104</f>
        <v>5105</v>
      </c>
    </row>
    <row r="101" spans="2:10" ht="84" customHeight="1" x14ac:dyDescent="0.3">
      <c r="B101" s="131" t="s">
        <v>565</v>
      </c>
      <c r="C101" s="8" t="s">
        <v>22</v>
      </c>
      <c r="D101" s="2" t="s">
        <v>3</v>
      </c>
      <c r="E101" s="2" t="s">
        <v>58</v>
      </c>
      <c r="F101" s="8" t="s">
        <v>159</v>
      </c>
      <c r="G101" s="2"/>
      <c r="H101" s="477">
        <f t="shared" ref="H101:J102" si="7">H102</f>
        <v>0</v>
      </c>
      <c r="I101" s="477">
        <f t="shared" si="7"/>
        <v>5000</v>
      </c>
      <c r="J101" s="477">
        <f t="shared" si="7"/>
        <v>5000</v>
      </c>
    </row>
    <row r="102" spans="2:10" ht="85.5" customHeight="1" x14ac:dyDescent="0.3">
      <c r="B102" s="131" t="s">
        <v>566</v>
      </c>
      <c r="C102" s="8" t="s">
        <v>22</v>
      </c>
      <c r="D102" s="2" t="s">
        <v>3</v>
      </c>
      <c r="E102" s="2" t="s">
        <v>58</v>
      </c>
      <c r="F102" s="8" t="s">
        <v>318</v>
      </c>
      <c r="G102" s="2"/>
      <c r="H102" s="477">
        <f t="shared" si="7"/>
        <v>0</v>
      </c>
      <c r="I102" s="477">
        <f t="shared" si="7"/>
        <v>5000</v>
      </c>
      <c r="J102" s="477">
        <f t="shared" si="7"/>
        <v>5000</v>
      </c>
    </row>
    <row r="103" spans="2:10" ht="63" customHeight="1" x14ac:dyDescent="0.3">
      <c r="B103" s="129" t="s">
        <v>87</v>
      </c>
      <c r="C103" s="8" t="s">
        <v>22</v>
      </c>
      <c r="D103" s="2" t="s">
        <v>3</v>
      </c>
      <c r="E103" s="2" t="s">
        <v>58</v>
      </c>
      <c r="F103" s="8" t="s">
        <v>318</v>
      </c>
      <c r="G103" s="2" t="s">
        <v>73</v>
      </c>
      <c r="H103" s="481"/>
      <c r="I103" s="479">
        <v>5000</v>
      </c>
      <c r="J103" s="477">
        <v>5000</v>
      </c>
    </row>
    <row r="104" spans="2:10" ht="45" customHeight="1" x14ac:dyDescent="0.3">
      <c r="B104" s="281" t="s">
        <v>421</v>
      </c>
      <c r="C104" s="8" t="s">
        <v>22</v>
      </c>
      <c r="D104" s="2" t="s">
        <v>3</v>
      </c>
      <c r="E104" s="2" t="s">
        <v>58</v>
      </c>
      <c r="F104" s="8" t="s">
        <v>161</v>
      </c>
      <c r="G104" s="8"/>
      <c r="H104" s="479">
        <f t="shared" ref="H104:J105" si="8">H105</f>
        <v>0</v>
      </c>
      <c r="I104" s="479">
        <f t="shared" si="8"/>
        <v>105</v>
      </c>
      <c r="J104" s="479">
        <f t="shared" si="8"/>
        <v>105</v>
      </c>
    </row>
    <row r="105" spans="2:10" ht="41.25" customHeight="1" x14ac:dyDescent="0.3">
      <c r="B105" s="281" t="s">
        <v>369</v>
      </c>
      <c r="C105" s="8" t="s">
        <v>22</v>
      </c>
      <c r="D105" s="2" t="s">
        <v>3</v>
      </c>
      <c r="E105" s="2" t="s">
        <v>58</v>
      </c>
      <c r="F105" s="8" t="s">
        <v>368</v>
      </c>
      <c r="G105" s="8"/>
      <c r="H105" s="477">
        <f t="shared" si="8"/>
        <v>0</v>
      </c>
      <c r="I105" s="477">
        <f t="shared" si="8"/>
        <v>105</v>
      </c>
      <c r="J105" s="477">
        <f t="shared" si="8"/>
        <v>105</v>
      </c>
    </row>
    <row r="106" spans="2:10" ht="62.45" customHeight="1" x14ac:dyDescent="0.3">
      <c r="B106" s="281" t="s">
        <v>87</v>
      </c>
      <c r="C106" s="8" t="s">
        <v>22</v>
      </c>
      <c r="D106" s="2" t="s">
        <v>3</v>
      </c>
      <c r="E106" s="2" t="s">
        <v>58</v>
      </c>
      <c r="F106" s="8" t="s">
        <v>368</v>
      </c>
      <c r="G106" s="8" t="s">
        <v>73</v>
      </c>
      <c r="H106" s="479"/>
      <c r="I106" s="479">
        <v>105</v>
      </c>
      <c r="J106" s="484">
        <v>105</v>
      </c>
    </row>
    <row r="107" spans="2:10" ht="87" customHeight="1" x14ac:dyDescent="0.3">
      <c r="B107" s="102" t="s">
        <v>567</v>
      </c>
      <c r="C107" s="8" t="s">
        <v>22</v>
      </c>
      <c r="D107" s="28" t="s">
        <v>3</v>
      </c>
      <c r="E107" s="28" t="s">
        <v>58</v>
      </c>
      <c r="F107" s="77" t="s">
        <v>182</v>
      </c>
      <c r="G107" s="28"/>
      <c r="H107" s="477">
        <f t="shared" ref="H107:J108" si="9">H108</f>
        <v>0</v>
      </c>
      <c r="I107" s="477">
        <f t="shared" si="9"/>
        <v>8324.2000000000007</v>
      </c>
      <c r="J107" s="477">
        <f t="shared" si="9"/>
        <v>8324.2000000000007</v>
      </c>
    </row>
    <row r="108" spans="2:10" ht="85.7" customHeight="1" x14ac:dyDescent="0.3">
      <c r="B108" s="102" t="s">
        <v>186</v>
      </c>
      <c r="C108" s="8" t="s">
        <v>22</v>
      </c>
      <c r="D108" s="28" t="s">
        <v>3</v>
      </c>
      <c r="E108" s="28" t="s">
        <v>58</v>
      </c>
      <c r="F108" s="77" t="s">
        <v>404</v>
      </c>
      <c r="G108" s="28"/>
      <c r="H108" s="477">
        <f t="shared" si="9"/>
        <v>0</v>
      </c>
      <c r="I108" s="477">
        <f t="shared" si="9"/>
        <v>8324.2000000000007</v>
      </c>
      <c r="J108" s="477">
        <f t="shared" si="9"/>
        <v>8324.2000000000007</v>
      </c>
    </row>
    <row r="109" spans="2:10" ht="58.7" customHeight="1" x14ac:dyDescent="0.3">
      <c r="B109" s="102" t="s">
        <v>83</v>
      </c>
      <c r="C109" s="8" t="s">
        <v>22</v>
      </c>
      <c r="D109" s="28" t="s">
        <v>3</v>
      </c>
      <c r="E109" s="28" t="s">
        <v>58</v>
      </c>
      <c r="F109" s="77" t="s">
        <v>405</v>
      </c>
      <c r="G109" s="28"/>
      <c r="H109" s="477">
        <f>H110+H111</f>
        <v>0</v>
      </c>
      <c r="I109" s="477">
        <f>I110+I111</f>
        <v>8324.2000000000007</v>
      </c>
      <c r="J109" s="477">
        <f>J110+J111</f>
        <v>8324.2000000000007</v>
      </c>
    </row>
    <row r="110" spans="2:10" ht="58.7" customHeight="1" x14ac:dyDescent="0.3">
      <c r="B110" s="102" t="s">
        <v>77</v>
      </c>
      <c r="C110" s="8" t="s">
        <v>22</v>
      </c>
      <c r="D110" s="28" t="s">
        <v>3</v>
      </c>
      <c r="E110" s="28" t="s">
        <v>58</v>
      </c>
      <c r="F110" s="77" t="s">
        <v>405</v>
      </c>
      <c r="G110" s="28" t="s">
        <v>75</v>
      </c>
      <c r="H110" s="487"/>
      <c r="I110" s="477">
        <v>8242.5</v>
      </c>
      <c r="J110" s="477">
        <v>8242.5</v>
      </c>
    </row>
    <row r="111" spans="2:10" ht="58.7" customHeight="1" x14ac:dyDescent="0.3">
      <c r="B111" s="166" t="s">
        <v>87</v>
      </c>
      <c r="C111" s="8" t="s">
        <v>22</v>
      </c>
      <c r="D111" s="28" t="s">
        <v>3</v>
      </c>
      <c r="E111" s="28" t="s">
        <v>58</v>
      </c>
      <c r="F111" s="77" t="s">
        <v>405</v>
      </c>
      <c r="G111" s="28" t="s">
        <v>73</v>
      </c>
      <c r="H111" s="487"/>
      <c r="I111" s="477">
        <v>81.7</v>
      </c>
      <c r="J111" s="477">
        <v>81.7</v>
      </c>
    </row>
    <row r="112" spans="2:10" ht="84" customHeight="1" x14ac:dyDescent="0.3">
      <c r="B112" s="281" t="s">
        <v>538</v>
      </c>
      <c r="C112" s="8" t="s">
        <v>22</v>
      </c>
      <c r="D112" s="28" t="s">
        <v>3</v>
      </c>
      <c r="E112" s="28" t="s">
        <v>58</v>
      </c>
      <c r="F112" s="77" t="s">
        <v>193</v>
      </c>
      <c r="G112" s="28"/>
      <c r="H112" s="477">
        <f>H113+H116</f>
        <v>0</v>
      </c>
      <c r="I112" s="477">
        <f>I113+I116</f>
        <v>237</v>
      </c>
      <c r="J112" s="477">
        <f>J113+J116</f>
        <v>237</v>
      </c>
    </row>
    <row r="113" spans="2:10" ht="103.5" customHeight="1" x14ac:dyDescent="0.3">
      <c r="B113" s="407" t="s">
        <v>643</v>
      </c>
      <c r="C113" s="8" t="s">
        <v>22</v>
      </c>
      <c r="D113" s="28" t="s">
        <v>3</v>
      </c>
      <c r="E113" s="28" t="s">
        <v>58</v>
      </c>
      <c r="F113" s="77" t="s">
        <v>411</v>
      </c>
      <c r="G113" s="28"/>
      <c r="H113" s="477">
        <f t="shared" ref="H113:J114" si="10">H114</f>
        <v>0</v>
      </c>
      <c r="I113" s="477">
        <f t="shared" si="10"/>
        <v>57</v>
      </c>
      <c r="J113" s="477">
        <f t="shared" si="10"/>
        <v>57</v>
      </c>
    </row>
    <row r="114" spans="2:10" ht="56.25" x14ac:dyDescent="0.3">
      <c r="B114" s="281" t="s">
        <v>120</v>
      </c>
      <c r="C114" s="8" t="s">
        <v>22</v>
      </c>
      <c r="D114" s="28" t="s">
        <v>3</v>
      </c>
      <c r="E114" s="28" t="s">
        <v>58</v>
      </c>
      <c r="F114" s="77" t="s">
        <v>412</v>
      </c>
      <c r="G114" s="28"/>
      <c r="H114" s="477">
        <f t="shared" si="10"/>
        <v>0</v>
      </c>
      <c r="I114" s="477">
        <f t="shared" si="10"/>
        <v>57</v>
      </c>
      <c r="J114" s="477">
        <f t="shared" si="10"/>
        <v>57</v>
      </c>
    </row>
    <row r="115" spans="2:10" ht="25.5" customHeight="1" x14ac:dyDescent="0.3">
      <c r="B115" s="281" t="s">
        <v>459</v>
      </c>
      <c r="C115" s="8" t="s">
        <v>22</v>
      </c>
      <c r="D115" s="28" t="s">
        <v>3</v>
      </c>
      <c r="E115" s="28" t="s">
        <v>58</v>
      </c>
      <c r="F115" s="77" t="s">
        <v>412</v>
      </c>
      <c r="G115" s="28" t="s">
        <v>458</v>
      </c>
      <c r="H115" s="487"/>
      <c r="I115" s="477">
        <v>57</v>
      </c>
      <c r="J115" s="477">
        <v>57</v>
      </c>
    </row>
    <row r="116" spans="2:10" ht="67.5" customHeight="1" x14ac:dyDescent="0.3">
      <c r="B116" s="419" t="s">
        <v>234</v>
      </c>
      <c r="C116" s="8" t="s">
        <v>22</v>
      </c>
      <c r="D116" s="28" t="s">
        <v>3</v>
      </c>
      <c r="E116" s="28" t="s">
        <v>58</v>
      </c>
      <c r="F116" s="8" t="s">
        <v>204</v>
      </c>
      <c r="G116" s="28"/>
      <c r="H116" s="477">
        <f t="shared" ref="H116:J117" si="11">H117</f>
        <v>0</v>
      </c>
      <c r="I116" s="477">
        <f t="shared" si="11"/>
        <v>180</v>
      </c>
      <c r="J116" s="477">
        <f t="shared" si="11"/>
        <v>180</v>
      </c>
    </row>
    <row r="117" spans="2:10" ht="87.75" customHeight="1" x14ac:dyDescent="0.3">
      <c r="B117" s="419" t="s">
        <v>235</v>
      </c>
      <c r="C117" s="8" t="s">
        <v>22</v>
      </c>
      <c r="D117" s="28" t="s">
        <v>3</v>
      </c>
      <c r="E117" s="28" t="s">
        <v>58</v>
      </c>
      <c r="F117" s="8" t="s">
        <v>413</v>
      </c>
      <c r="G117" s="28"/>
      <c r="H117" s="477">
        <f t="shared" si="11"/>
        <v>0</v>
      </c>
      <c r="I117" s="477">
        <f t="shared" si="11"/>
        <v>180</v>
      </c>
      <c r="J117" s="477">
        <f t="shared" si="11"/>
        <v>180</v>
      </c>
    </row>
    <row r="118" spans="2:10" ht="37.5" x14ac:dyDescent="0.3">
      <c r="B118" s="102" t="s">
        <v>77</v>
      </c>
      <c r="C118" s="8" t="s">
        <v>22</v>
      </c>
      <c r="D118" s="28" t="s">
        <v>3</v>
      </c>
      <c r="E118" s="28" t="s">
        <v>58</v>
      </c>
      <c r="F118" s="8" t="s">
        <v>413</v>
      </c>
      <c r="G118" s="28" t="s">
        <v>75</v>
      </c>
      <c r="H118" s="487"/>
      <c r="I118" s="477">
        <v>180</v>
      </c>
      <c r="J118" s="477">
        <v>180</v>
      </c>
    </row>
    <row r="119" spans="2:10" ht="81.75" customHeight="1" x14ac:dyDescent="0.3">
      <c r="B119" s="161" t="s">
        <v>568</v>
      </c>
      <c r="C119" s="8" t="s">
        <v>22</v>
      </c>
      <c r="D119" s="2" t="s">
        <v>3</v>
      </c>
      <c r="E119" s="2" t="s">
        <v>58</v>
      </c>
      <c r="F119" s="8" t="s">
        <v>165</v>
      </c>
      <c r="G119" s="8"/>
      <c r="H119" s="477">
        <f t="shared" ref="H119:J122" si="12">H120</f>
        <v>0</v>
      </c>
      <c r="I119" s="477">
        <f t="shared" si="12"/>
        <v>10</v>
      </c>
      <c r="J119" s="477">
        <f t="shared" si="12"/>
        <v>10</v>
      </c>
    </row>
    <row r="120" spans="2:10" ht="39.200000000000003" customHeight="1" x14ac:dyDescent="0.3">
      <c r="B120" s="120" t="s">
        <v>302</v>
      </c>
      <c r="C120" s="8" t="s">
        <v>22</v>
      </c>
      <c r="D120" s="2" t="s">
        <v>3</v>
      </c>
      <c r="E120" s="2" t="s">
        <v>58</v>
      </c>
      <c r="F120" s="8" t="s">
        <v>301</v>
      </c>
      <c r="G120" s="8"/>
      <c r="H120" s="477">
        <f t="shared" ref="H120:J121" si="13">H121</f>
        <v>0</v>
      </c>
      <c r="I120" s="477">
        <f t="shared" si="13"/>
        <v>10</v>
      </c>
      <c r="J120" s="477">
        <f t="shared" si="13"/>
        <v>10</v>
      </c>
    </row>
    <row r="121" spans="2:10" ht="39.200000000000003" customHeight="1" x14ac:dyDescent="0.3">
      <c r="B121" s="120" t="s">
        <v>644</v>
      </c>
      <c r="C121" s="8" t="s">
        <v>22</v>
      </c>
      <c r="D121" s="2" t="s">
        <v>3</v>
      </c>
      <c r="E121" s="2" t="s">
        <v>58</v>
      </c>
      <c r="F121" s="8" t="s">
        <v>645</v>
      </c>
      <c r="G121" s="8"/>
      <c r="H121" s="477">
        <f t="shared" si="13"/>
        <v>0</v>
      </c>
      <c r="I121" s="477">
        <f t="shared" si="13"/>
        <v>10</v>
      </c>
      <c r="J121" s="477">
        <f t="shared" si="13"/>
        <v>10</v>
      </c>
    </row>
    <row r="122" spans="2:10" ht="73.5" customHeight="1" x14ac:dyDescent="0.3">
      <c r="B122" s="97" t="s">
        <v>139</v>
      </c>
      <c r="C122" s="8" t="s">
        <v>22</v>
      </c>
      <c r="D122" s="2" t="s">
        <v>3</v>
      </c>
      <c r="E122" s="2" t="s">
        <v>58</v>
      </c>
      <c r="F122" s="29" t="s">
        <v>303</v>
      </c>
      <c r="G122" s="28"/>
      <c r="H122" s="477">
        <f t="shared" si="12"/>
        <v>0</v>
      </c>
      <c r="I122" s="477">
        <f t="shared" si="12"/>
        <v>10</v>
      </c>
      <c r="J122" s="477">
        <f t="shared" si="12"/>
        <v>10</v>
      </c>
    </row>
    <row r="123" spans="2:10" ht="58.7" customHeight="1" x14ac:dyDescent="0.3">
      <c r="B123" s="92" t="s">
        <v>87</v>
      </c>
      <c r="C123" s="8" t="s">
        <v>22</v>
      </c>
      <c r="D123" s="2" t="s">
        <v>3</v>
      </c>
      <c r="E123" s="2" t="s">
        <v>58</v>
      </c>
      <c r="F123" s="29" t="s">
        <v>303</v>
      </c>
      <c r="G123" s="28" t="s">
        <v>73</v>
      </c>
      <c r="H123" s="487"/>
      <c r="I123" s="477">
        <v>10</v>
      </c>
      <c r="J123" s="477">
        <v>10</v>
      </c>
    </row>
    <row r="124" spans="2:10" ht="49.7" customHeight="1" x14ac:dyDescent="0.3">
      <c r="B124" s="112" t="s">
        <v>53</v>
      </c>
      <c r="C124" s="8" t="s">
        <v>22</v>
      </c>
      <c r="D124" s="9" t="s">
        <v>8</v>
      </c>
      <c r="E124" s="9"/>
      <c r="F124" s="8"/>
      <c r="G124" s="9"/>
      <c r="H124" s="477">
        <f>H125+H132+H142</f>
        <v>0</v>
      </c>
      <c r="I124" s="477">
        <f>I125+I132+I142</f>
        <v>67359.100000000006</v>
      </c>
      <c r="J124" s="477">
        <f>J125+J132+J142</f>
        <v>67428.899999999994</v>
      </c>
    </row>
    <row r="125" spans="2:10" ht="33.75" customHeight="1" x14ac:dyDescent="0.3">
      <c r="B125" s="112" t="s">
        <v>366</v>
      </c>
      <c r="C125" s="8" t="s">
        <v>22</v>
      </c>
      <c r="D125" s="2" t="s">
        <v>8</v>
      </c>
      <c r="E125" s="2" t="s">
        <v>11</v>
      </c>
      <c r="F125" s="8"/>
      <c r="G125" s="2"/>
      <c r="H125" s="477">
        <f t="shared" ref="H125:J127" si="14">H126</f>
        <v>0</v>
      </c>
      <c r="I125" s="477">
        <f t="shared" si="14"/>
        <v>29266.600000000002</v>
      </c>
      <c r="J125" s="477">
        <f t="shared" si="14"/>
        <v>29312.7</v>
      </c>
    </row>
    <row r="126" spans="2:10" ht="78" customHeight="1" x14ac:dyDescent="0.3">
      <c r="B126" s="125" t="s">
        <v>569</v>
      </c>
      <c r="C126" s="8" t="s">
        <v>22</v>
      </c>
      <c r="D126" s="2" t="s">
        <v>8</v>
      </c>
      <c r="E126" s="2" t="s">
        <v>11</v>
      </c>
      <c r="F126" s="8" t="s">
        <v>160</v>
      </c>
      <c r="G126" s="2"/>
      <c r="H126" s="477">
        <f t="shared" si="14"/>
        <v>0</v>
      </c>
      <c r="I126" s="477">
        <f t="shared" si="14"/>
        <v>29266.600000000002</v>
      </c>
      <c r="J126" s="477">
        <f t="shared" si="14"/>
        <v>29312.7</v>
      </c>
    </row>
    <row r="127" spans="2:10" ht="108.75" customHeight="1" x14ac:dyDescent="0.3">
      <c r="B127" s="346" t="s">
        <v>570</v>
      </c>
      <c r="C127" s="8" t="s">
        <v>22</v>
      </c>
      <c r="D127" s="2" t="s">
        <v>8</v>
      </c>
      <c r="E127" s="2" t="s">
        <v>11</v>
      </c>
      <c r="F127" s="8" t="s">
        <v>168</v>
      </c>
      <c r="G127" s="2"/>
      <c r="H127" s="477">
        <f t="shared" si="14"/>
        <v>0</v>
      </c>
      <c r="I127" s="477">
        <f t="shared" si="14"/>
        <v>29266.600000000002</v>
      </c>
      <c r="J127" s="477">
        <f t="shared" si="14"/>
        <v>29312.7</v>
      </c>
    </row>
    <row r="128" spans="2:10" ht="42.75" customHeight="1" x14ac:dyDescent="0.3">
      <c r="B128" s="14" t="s">
        <v>83</v>
      </c>
      <c r="C128" s="8" t="s">
        <v>22</v>
      </c>
      <c r="D128" s="2" t="s">
        <v>8</v>
      </c>
      <c r="E128" s="2" t="s">
        <v>11</v>
      </c>
      <c r="F128" s="8" t="s">
        <v>169</v>
      </c>
      <c r="G128" s="2"/>
      <c r="H128" s="479">
        <f>H129+H130+H131</f>
        <v>0</v>
      </c>
      <c r="I128" s="479">
        <f>I129+I130+I131</f>
        <v>29266.600000000002</v>
      </c>
      <c r="J128" s="479">
        <f>J129+J130+J131</f>
        <v>29312.7</v>
      </c>
    </row>
    <row r="129" spans="2:10" ht="51" customHeight="1" x14ac:dyDescent="0.3">
      <c r="B129" s="108" t="s">
        <v>77</v>
      </c>
      <c r="C129" s="8" t="s">
        <v>22</v>
      </c>
      <c r="D129" s="29" t="s">
        <v>8</v>
      </c>
      <c r="E129" s="29" t="s">
        <v>11</v>
      </c>
      <c r="F129" s="8" t="s">
        <v>169</v>
      </c>
      <c r="G129" s="29" t="s">
        <v>75</v>
      </c>
      <c r="H129" s="477"/>
      <c r="I129" s="477">
        <v>24199.3</v>
      </c>
      <c r="J129" s="477">
        <v>24199.3</v>
      </c>
    </row>
    <row r="130" spans="2:10" ht="60.75" customHeight="1" x14ac:dyDescent="0.3">
      <c r="B130" s="113" t="s">
        <v>87</v>
      </c>
      <c r="C130" s="8" t="s">
        <v>22</v>
      </c>
      <c r="D130" s="29" t="s">
        <v>8</v>
      </c>
      <c r="E130" s="29" t="s">
        <v>11</v>
      </c>
      <c r="F130" s="8" t="s">
        <v>169</v>
      </c>
      <c r="G130" s="29" t="s">
        <v>73</v>
      </c>
      <c r="H130" s="477"/>
      <c r="I130" s="477">
        <v>4841.1000000000004</v>
      </c>
      <c r="J130" s="477">
        <v>4887.2</v>
      </c>
    </row>
    <row r="131" spans="2:10" ht="24" customHeight="1" x14ac:dyDescent="0.3">
      <c r="B131" s="155" t="s">
        <v>136</v>
      </c>
      <c r="C131" s="8" t="s">
        <v>22</v>
      </c>
      <c r="D131" s="29" t="s">
        <v>8</v>
      </c>
      <c r="E131" s="29" t="s">
        <v>11</v>
      </c>
      <c r="F131" s="8" t="s">
        <v>169</v>
      </c>
      <c r="G131" s="29" t="s">
        <v>74</v>
      </c>
      <c r="H131" s="477"/>
      <c r="I131" s="477">
        <v>226.2</v>
      </c>
      <c r="J131" s="477">
        <v>226.2</v>
      </c>
    </row>
    <row r="132" spans="2:10" ht="80.45" customHeight="1" x14ac:dyDescent="0.3">
      <c r="B132" s="281" t="s">
        <v>365</v>
      </c>
      <c r="C132" s="8" t="s">
        <v>22</v>
      </c>
      <c r="D132" s="29" t="s">
        <v>8</v>
      </c>
      <c r="E132" s="29" t="s">
        <v>23</v>
      </c>
      <c r="F132" s="8"/>
      <c r="G132" s="29"/>
      <c r="H132" s="477">
        <f>H133</f>
        <v>0</v>
      </c>
      <c r="I132" s="477">
        <f>I133</f>
        <v>37586.899999999994</v>
      </c>
      <c r="J132" s="477">
        <f>J133</f>
        <v>37593.799999999996</v>
      </c>
    </row>
    <row r="133" spans="2:10" ht="77.25" customHeight="1" x14ac:dyDescent="0.3">
      <c r="B133" s="425" t="s">
        <v>569</v>
      </c>
      <c r="C133" s="8" t="s">
        <v>22</v>
      </c>
      <c r="D133" s="2" t="s">
        <v>8</v>
      </c>
      <c r="E133" s="2" t="s">
        <v>23</v>
      </c>
      <c r="F133" s="8" t="s">
        <v>160</v>
      </c>
      <c r="G133" s="29"/>
      <c r="H133" s="477">
        <f>H134+H137</f>
        <v>0</v>
      </c>
      <c r="I133" s="477">
        <f>I134+I137</f>
        <v>37586.899999999994</v>
      </c>
      <c r="J133" s="477">
        <f>J134+J137</f>
        <v>37593.799999999996</v>
      </c>
    </row>
    <row r="134" spans="2:10" ht="102" customHeight="1" x14ac:dyDescent="0.3">
      <c r="B134" s="426" t="s">
        <v>570</v>
      </c>
      <c r="C134" s="8" t="s">
        <v>22</v>
      </c>
      <c r="D134" s="2" t="s">
        <v>8</v>
      </c>
      <c r="E134" s="2" t="s">
        <v>23</v>
      </c>
      <c r="F134" s="8" t="s">
        <v>168</v>
      </c>
      <c r="G134" s="29"/>
      <c r="H134" s="477">
        <f t="shared" ref="H134:J135" si="15">H135</f>
        <v>0</v>
      </c>
      <c r="I134" s="477">
        <f t="shared" si="15"/>
        <v>252</v>
      </c>
      <c r="J134" s="477">
        <f t="shared" si="15"/>
        <v>252</v>
      </c>
    </row>
    <row r="135" spans="2:10" ht="246.2" customHeight="1" x14ac:dyDescent="0.3">
      <c r="B135" s="281" t="s">
        <v>454</v>
      </c>
      <c r="C135" s="8" t="s">
        <v>22</v>
      </c>
      <c r="D135" s="29" t="s">
        <v>8</v>
      </c>
      <c r="E135" s="29" t="s">
        <v>23</v>
      </c>
      <c r="F135" s="8" t="s">
        <v>214</v>
      </c>
      <c r="G135" s="29"/>
      <c r="H135" s="477">
        <f t="shared" si="15"/>
        <v>0</v>
      </c>
      <c r="I135" s="477">
        <f t="shared" si="15"/>
        <v>252</v>
      </c>
      <c r="J135" s="477">
        <f t="shared" si="15"/>
        <v>252</v>
      </c>
    </row>
    <row r="136" spans="2:10" ht="64.5" customHeight="1" x14ac:dyDescent="0.3">
      <c r="B136" s="281" t="s">
        <v>87</v>
      </c>
      <c r="C136" s="8" t="s">
        <v>22</v>
      </c>
      <c r="D136" s="29" t="s">
        <v>8</v>
      </c>
      <c r="E136" s="29" t="s">
        <v>23</v>
      </c>
      <c r="F136" s="8" t="s">
        <v>214</v>
      </c>
      <c r="G136" s="29" t="s">
        <v>73</v>
      </c>
      <c r="H136" s="477"/>
      <c r="I136" s="477">
        <v>252</v>
      </c>
      <c r="J136" s="477">
        <v>252</v>
      </c>
    </row>
    <row r="137" spans="2:10" ht="100.5" customHeight="1" x14ac:dyDescent="0.3">
      <c r="B137" s="166" t="s">
        <v>640</v>
      </c>
      <c r="C137" s="8" t="s">
        <v>22</v>
      </c>
      <c r="D137" s="29" t="s">
        <v>8</v>
      </c>
      <c r="E137" s="29" t="s">
        <v>23</v>
      </c>
      <c r="F137" s="8" t="s">
        <v>171</v>
      </c>
      <c r="G137" s="29"/>
      <c r="H137" s="477">
        <f>H138</f>
        <v>0</v>
      </c>
      <c r="I137" s="477">
        <f>I138</f>
        <v>37334.899999999994</v>
      </c>
      <c r="J137" s="477">
        <f>J138</f>
        <v>37341.799999999996</v>
      </c>
    </row>
    <row r="138" spans="2:10" ht="63" customHeight="1" x14ac:dyDescent="0.3">
      <c r="B138" s="14" t="s">
        <v>83</v>
      </c>
      <c r="C138" s="8" t="s">
        <v>22</v>
      </c>
      <c r="D138" s="2" t="s">
        <v>8</v>
      </c>
      <c r="E138" s="2" t="s">
        <v>23</v>
      </c>
      <c r="F138" s="8" t="s">
        <v>170</v>
      </c>
      <c r="G138" s="29"/>
      <c r="H138" s="477">
        <f>H139+H140+H141</f>
        <v>0</v>
      </c>
      <c r="I138" s="477">
        <f>I139+I140+I141</f>
        <v>37334.899999999994</v>
      </c>
      <c r="J138" s="477">
        <f>J139+J140+J141</f>
        <v>37341.799999999996</v>
      </c>
    </row>
    <row r="139" spans="2:10" ht="42.75" customHeight="1" x14ac:dyDescent="0.3">
      <c r="B139" s="102" t="s">
        <v>77</v>
      </c>
      <c r="C139" s="74" t="s">
        <v>22</v>
      </c>
      <c r="D139" s="107" t="s">
        <v>8</v>
      </c>
      <c r="E139" s="107" t="s">
        <v>23</v>
      </c>
      <c r="F139" s="74" t="s">
        <v>170</v>
      </c>
      <c r="G139" s="107" t="s">
        <v>75</v>
      </c>
      <c r="H139" s="484"/>
      <c r="I139" s="484">
        <v>32638.5</v>
      </c>
      <c r="J139" s="484">
        <v>32638.5</v>
      </c>
    </row>
    <row r="140" spans="2:10" ht="60.75" customHeight="1" x14ac:dyDescent="0.3">
      <c r="B140" s="250" t="s">
        <v>87</v>
      </c>
      <c r="C140" s="74" t="s">
        <v>22</v>
      </c>
      <c r="D140" s="107" t="s">
        <v>8</v>
      </c>
      <c r="E140" s="107" t="s">
        <v>23</v>
      </c>
      <c r="F140" s="74" t="s">
        <v>170</v>
      </c>
      <c r="G140" s="107" t="s">
        <v>73</v>
      </c>
      <c r="H140" s="484"/>
      <c r="I140" s="484">
        <v>4587.7</v>
      </c>
      <c r="J140" s="484">
        <v>4594.6000000000004</v>
      </c>
    </row>
    <row r="141" spans="2:10" ht="32.25" customHeight="1" x14ac:dyDescent="0.3">
      <c r="B141" s="250" t="s">
        <v>136</v>
      </c>
      <c r="C141" s="74" t="s">
        <v>22</v>
      </c>
      <c r="D141" s="107" t="s">
        <v>8</v>
      </c>
      <c r="E141" s="107" t="s">
        <v>23</v>
      </c>
      <c r="F141" s="74" t="s">
        <v>170</v>
      </c>
      <c r="G141" s="107" t="s">
        <v>74</v>
      </c>
      <c r="H141" s="484"/>
      <c r="I141" s="484">
        <v>108.7</v>
      </c>
      <c r="J141" s="484">
        <v>108.7</v>
      </c>
    </row>
    <row r="142" spans="2:10" ht="70.5" customHeight="1" x14ac:dyDescent="0.3">
      <c r="B142" s="337" t="s">
        <v>67</v>
      </c>
      <c r="C142" s="8" t="s">
        <v>22</v>
      </c>
      <c r="D142" s="29" t="s">
        <v>8</v>
      </c>
      <c r="E142" s="29" t="s">
        <v>48</v>
      </c>
      <c r="F142" s="29"/>
      <c r="G142" s="29"/>
      <c r="H142" s="477">
        <f>H143+H147+H151</f>
        <v>0</v>
      </c>
      <c r="I142" s="477">
        <f>I143+I147+I151</f>
        <v>505.6</v>
      </c>
      <c r="J142" s="477">
        <f>J143+J147+J151</f>
        <v>522.4</v>
      </c>
    </row>
    <row r="143" spans="2:10" ht="96.75" customHeight="1" x14ac:dyDescent="0.3">
      <c r="B143" s="338" t="s">
        <v>521</v>
      </c>
      <c r="C143" s="8" t="s">
        <v>22</v>
      </c>
      <c r="D143" s="2" t="s">
        <v>8</v>
      </c>
      <c r="E143" s="2" t="s">
        <v>48</v>
      </c>
      <c r="F143" s="8" t="s">
        <v>162</v>
      </c>
      <c r="G143" s="29"/>
      <c r="H143" s="477">
        <f>H145</f>
        <v>0</v>
      </c>
      <c r="I143" s="477">
        <f>I145</f>
        <v>92.8</v>
      </c>
      <c r="J143" s="477">
        <f>J145</f>
        <v>92.8</v>
      </c>
    </row>
    <row r="144" spans="2:10" ht="54.75" customHeight="1" x14ac:dyDescent="0.3">
      <c r="B144" s="104" t="s">
        <v>273</v>
      </c>
      <c r="C144" s="8" t="s">
        <v>22</v>
      </c>
      <c r="D144" s="2" t="s">
        <v>8</v>
      </c>
      <c r="E144" s="2" t="s">
        <v>48</v>
      </c>
      <c r="F144" s="8" t="s">
        <v>272</v>
      </c>
      <c r="G144" s="29"/>
      <c r="H144" s="477">
        <f t="shared" ref="H144:J145" si="16">H145</f>
        <v>0</v>
      </c>
      <c r="I144" s="477">
        <f t="shared" si="16"/>
        <v>92.8</v>
      </c>
      <c r="J144" s="477">
        <f t="shared" si="16"/>
        <v>92.8</v>
      </c>
    </row>
    <row r="145" spans="2:10" ht="62.45" customHeight="1" x14ac:dyDescent="0.3">
      <c r="B145" s="337" t="s">
        <v>172</v>
      </c>
      <c r="C145" s="8" t="s">
        <v>22</v>
      </c>
      <c r="D145" s="29" t="s">
        <v>8</v>
      </c>
      <c r="E145" s="29" t="s">
        <v>48</v>
      </c>
      <c r="F145" s="8" t="s">
        <v>280</v>
      </c>
      <c r="G145" s="29"/>
      <c r="H145" s="477">
        <f t="shared" si="16"/>
        <v>0</v>
      </c>
      <c r="I145" s="477">
        <f t="shared" si="16"/>
        <v>92.8</v>
      </c>
      <c r="J145" s="477">
        <f t="shared" si="16"/>
        <v>92.8</v>
      </c>
    </row>
    <row r="146" spans="2:10" ht="56.25" x14ac:dyDescent="0.3">
      <c r="B146" s="281" t="s">
        <v>87</v>
      </c>
      <c r="C146" s="8" t="s">
        <v>22</v>
      </c>
      <c r="D146" s="29" t="s">
        <v>8</v>
      </c>
      <c r="E146" s="29" t="s">
        <v>48</v>
      </c>
      <c r="F146" s="8" t="s">
        <v>280</v>
      </c>
      <c r="G146" s="29" t="s">
        <v>73</v>
      </c>
      <c r="H146" s="477"/>
      <c r="I146" s="477">
        <v>92.8</v>
      </c>
      <c r="J146" s="477">
        <v>92.8</v>
      </c>
    </row>
    <row r="147" spans="2:10" ht="105" customHeight="1" x14ac:dyDescent="0.3">
      <c r="B147" s="167" t="s">
        <v>571</v>
      </c>
      <c r="C147" s="8" t="s">
        <v>22</v>
      </c>
      <c r="D147" s="29" t="s">
        <v>8</v>
      </c>
      <c r="E147" s="29" t="s">
        <v>48</v>
      </c>
      <c r="F147" s="8" t="s">
        <v>163</v>
      </c>
      <c r="G147" s="29"/>
      <c r="H147" s="477">
        <f>H149</f>
        <v>0</v>
      </c>
      <c r="I147" s="477">
        <f>I149</f>
        <v>235.2</v>
      </c>
      <c r="J147" s="477">
        <f>J149</f>
        <v>252</v>
      </c>
    </row>
    <row r="148" spans="2:10" ht="45" customHeight="1" x14ac:dyDescent="0.3">
      <c r="B148" s="253" t="s">
        <v>274</v>
      </c>
      <c r="C148" s="8" t="s">
        <v>22</v>
      </c>
      <c r="D148" s="29" t="s">
        <v>8</v>
      </c>
      <c r="E148" s="29" t="s">
        <v>48</v>
      </c>
      <c r="F148" s="8" t="s">
        <v>275</v>
      </c>
      <c r="G148" s="29"/>
      <c r="H148" s="477">
        <f t="shared" ref="H148:J149" si="17">H149</f>
        <v>0</v>
      </c>
      <c r="I148" s="477">
        <f t="shared" si="17"/>
        <v>235.2</v>
      </c>
      <c r="J148" s="477">
        <f t="shared" si="17"/>
        <v>252</v>
      </c>
    </row>
    <row r="149" spans="2:10" ht="78.75" customHeight="1" x14ac:dyDescent="0.3">
      <c r="B149" s="127" t="s">
        <v>112</v>
      </c>
      <c r="C149" s="8" t="s">
        <v>22</v>
      </c>
      <c r="D149" s="29" t="s">
        <v>8</v>
      </c>
      <c r="E149" s="29" t="s">
        <v>48</v>
      </c>
      <c r="F149" s="8" t="s">
        <v>281</v>
      </c>
      <c r="G149" s="29"/>
      <c r="H149" s="477">
        <f t="shared" si="17"/>
        <v>0</v>
      </c>
      <c r="I149" s="477">
        <f t="shared" si="17"/>
        <v>235.2</v>
      </c>
      <c r="J149" s="477">
        <f t="shared" si="17"/>
        <v>252</v>
      </c>
    </row>
    <row r="150" spans="2:10" ht="57.75" customHeight="1" x14ac:dyDescent="0.3">
      <c r="B150" s="113" t="s">
        <v>87</v>
      </c>
      <c r="C150" s="8" t="s">
        <v>22</v>
      </c>
      <c r="D150" s="29" t="s">
        <v>8</v>
      </c>
      <c r="E150" s="29" t="s">
        <v>48</v>
      </c>
      <c r="F150" s="8" t="s">
        <v>281</v>
      </c>
      <c r="G150" s="29" t="s">
        <v>73</v>
      </c>
      <c r="H150" s="477"/>
      <c r="I150" s="477">
        <v>235.2</v>
      </c>
      <c r="J150" s="477">
        <v>252</v>
      </c>
    </row>
    <row r="151" spans="2:10" ht="79.5" customHeight="1" x14ac:dyDescent="0.3">
      <c r="B151" s="166" t="s">
        <v>572</v>
      </c>
      <c r="C151" s="8" t="s">
        <v>22</v>
      </c>
      <c r="D151" s="29" t="s">
        <v>8</v>
      </c>
      <c r="E151" s="29" t="s">
        <v>48</v>
      </c>
      <c r="F151" s="29" t="s">
        <v>173</v>
      </c>
      <c r="G151" s="29"/>
      <c r="H151" s="477">
        <f>H153</f>
        <v>0</v>
      </c>
      <c r="I151" s="477">
        <f>I153</f>
        <v>177.6</v>
      </c>
      <c r="J151" s="477">
        <f>J153</f>
        <v>177.6</v>
      </c>
    </row>
    <row r="152" spans="2:10" ht="36.75" customHeight="1" x14ac:dyDescent="0.3">
      <c r="B152" s="106" t="s">
        <v>277</v>
      </c>
      <c r="C152" s="8" t="s">
        <v>22</v>
      </c>
      <c r="D152" s="29" t="s">
        <v>8</v>
      </c>
      <c r="E152" s="29" t="s">
        <v>48</v>
      </c>
      <c r="F152" s="29" t="s">
        <v>276</v>
      </c>
      <c r="G152" s="29"/>
      <c r="H152" s="477">
        <f t="shared" ref="H152:J153" si="18">H153</f>
        <v>0</v>
      </c>
      <c r="I152" s="477">
        <f t="shared" si="18"/>
        <v>177.6</v>
      </c>
      <c r="J152" s="477">
        <f t="shared" si="18"/>
        <v>177.6</v>
      </c>
    </row>
    <row r="153" spans="2:10" ht="45" customHeight="1" x14ac:dyDescent="0.3">
      <c r="B153" s="127" t="s">
        <v>113</v>
      </c>
      <c r="C153" s="8" t="s">
        <v>22</v>
      </c>
      <c r="D153" s="29" t="s">
        <v>8</v>
      </c>
      <c r="E153" s="29" t="s">
        <v>48</v>
      </c>
      <c r="F153" s="29" t="s">
        <v>282</v>
      </c>
      <c r="G153" s="29"/>
      <c r="H153" s="477">
        <f t="shared" si="18"/>
        <v>0</v>
      </c>
      <c r="I153" s="477">
        <f t="shared" si="18"/>
        <v>177.6</v>
      </c>
      <c r="J153" s="477">
        <f t="shared" si="18"/>
        <v>177.6</v>
      </c>
    </row>
    <row r="154" spans="2:10" ht="62.45" customHeight="1" x14ac:dyDescent="0.3">
      <c r="B154" s="122" t="s">
        <v>87</v>
      </c>
      <c r="C154" s="8" t="s">
        <v>22</v>
      </c>
      <c r="D154" s="29" t="s">
        <v>8</v>
      </c>
      <c r="E154" s="29" t="s">
        <v>48</v>
      </c>
      <c r="F154" s="29" t="s">
        <v>282</v>
      </c>
      <c r="G154" s="29" t="s">
        <v>73</v>
      </c>
      <c r="H154" s="477"/>
      <c r="I154" s="477">
        <v>177.6</v>
      </c>
      <c r="J154" s="477">
        <v>177.6</v>
      </c>
    </row>
    <row r="155" spans="2:10" ht="33" customHeight="1" x14ac:dyDescent="0.3">
      <c r="B155" s="114" t="s">
        <v>25</v>
      </c>
      <c r="C155" s="6" t="s">
        <v>22</v>
      </c>
      <c r="D155" s="7" t="s">
        <v>10</v>
      </c>
      <c r="E155" s="7"/>
      <c r="F155" s="8"/>
      <c r="G155" s="7"/>
      <c r="H155" s="477">
        <f>H156+H172+H177</f>
        <v>0</v>
      </c>
      <c r="I155" s="477">
        <f>I156+I172+I177</f>
        <v>78550.5</v>
      </c>
      <c r="J155" s="477">
        <f>J156+J172+J177</f>
        <v>78632.599999999991</v>
      </c>
    </row>
    <row r="156" spans="2:10" ht="27" customHeight="1" x14ac:dyDescent="0.3">
      <c r="B156" s="113" t="s">
        <v>31</v>
      </c>
      <c r="C156" s="8" t="s">
        <v>22</v>
      </c>
      <c r="D156" s="2" t="s">
        <v>10</v>
      </c>
      <c r="E156" s="2" t="s">
        <v>5</v>
      </c>
      <c r="F156" s="8"/>
      <c r="G156" s="2"/>
      <c r="H156" s="479">
        <f>H157</f>
        <v>0</v>
      </c>
      <c r="I156" s="479">
        <f>I157</f>
        <v>39139.199999999997</v>
      </c>
      <c r="J156" s="479">
        <f>J157</f>
        <v>39139.199999999997</v>
      </c>
    </row>
    <row r="157" spans="2:10" ht="84" customHeight="1" x14ac:dyDescent="0.3">
      <c r="B157" s="218" t="s">
        <v>573</v>
      </c>
      <c r="C157" s="8" t="s">
        <v>22</v>
      </c>
      <c r="D157" s="2" t="s">
        <v>10</v>
      </c>
      <c r="E157" s="2" t="s">
        <v>5</v>
      </c>
      <c r="F157" s="8" t="s">
        <v>174</v>
      </c>
      <c r="G157" s="8"/>
      <c r="H157" s="479">
        <f>H158+H161+H164+H169</f>
        <v>0</v>
      </c>
      <c r="I157" s="479">
        <f>I158+I161+I164+I169</f>
        <v>39139.199999999997</v>
      </c>
      <c r="J157" s="479">
        <f>J158+J161+J164+J169</f>
        <v>39139.199999999997</v>
      </c>
    </row>
    <row r="158" spans="2:10" ht="57.2" customHeight="1" x14ac:dyDescent="0.3">
      <c r="B158" s="104" t="s">
        <v>114</v>
      </c>
      <c r="C158" s="8" t="s">
        <v>82</v>
      </c>
      <c r="D158" s="2" t="s">
        <v>10</v>
      </c>
      <c r="E158" s="2" t="s">
        <v>5</v>
      </c>
      <c r="F158" s="8" t="s">
        <v>175</v>
      </c>
      <c r="G158" s="8"/>
      <c r="H158" s="477">
        <f t="shared" ref="H158:J159" si="19">H159</f>
        <v>0</v>
      </c>
      <c r="I158" s="477">
        <f t="shared" si="19"/>
        <v>358.7</v>
      </c>
      <c r="J158" s="477">
        <f t="shared" si="19"/>
        <v>358.7</v>
      </c>
    </row>
    <row r="159" spans="2:10" ht="57.2" customHeight="1" x14ac:dyDescent="0.3">
      <c r="B159" s="131" t="s">
        <v>115</v>
      </c>
      <c r="C159" s="8" t="s">
        <v>22</v>
      </c>
      <c r="D159" s="2" t="s">
        <v>10</v>
      </c>
      <c r="E159" s="2" t="s">
        <v>5</v>
      </c>
      <c r="F159" s="8" t="s">
        <v>176</v>
      </c>
      <c r="G159" s="2"/>
      <c r="H159" s="477">
        <f t="shared" si="19"/>
        <v>0</v>
      </c>
      <c r="I159" s="477">
        <f t="shared" si="19"/>
        <v>358.7</v>
      </c>
      <c r="J159" s="477">
        <f t="shared" si="19"/>
        <v>358.7</v>
      </c>
    </row>
    <row r="160" spans="2:10" ht="57.2" customHeight="1" x14ac:dyDescent="0.3">
      <c r="B160" s="129" t="s">
        <v>87</v>
      </c>
      <c r="C160" s="8" t="s">
        <v>22</v>
      </c>
      <c r="D160" s="2" t="s">
        <v>10</v>
      </c>
      <c r="E160" s="2" t="s">
        <v>5</v>
      </c>
      <c r="F160" s="8" t="s">
        <v>176</v>
      </c>
      <c r="G160" s="2" t="s">
        <v>73</v>
      </c>
      <c r="H160" s="481"/>
      <c r="I160" s="479">
        <v>358.7</v>
      </c>
      <c r="J160" s="477">
        <v>358.7</v>
      </c>
    </row>
    <row r="161" spans="2:17" ht="57.2" customHeight="1" x14ac:dyDescent="0.3">
      <c r="B161" s="106" t="s">
        <v>422</v>
      </c>
      <c r="C161" s="8" t="s">
        <v>22</v>
      </c>
      <c r="D161" s="2" t="s">
        <v>10</v>
      </c>
      <c r="E161" s="2" t="s">
        <v>5</v>
      </c>
      <c r="F161" s="8" t="s">
        <v>177</v>
      </c>
      <c r="G161" s="8"/>
      <c r="H161" s="479">
        <f t="shared" ref="H161:J162" si="20">H162</f>
        <v>0</v>
      </c>
      <c r="I161" s="479">
        <f t="shared" si="20"/>
        <v>4803</v>
      </c>
      <c r="J161" s="479">
        <f t="shared" si="20"/>
        <v>4803</v>
      </c>
    </row>
    <row r="162" spans="2:17" ht="225" x14ac:dyDescent="0.3">
      <c r="B162" s="151" t="s">
        <v>487</v>
      </c>
      <c r="C162" s="8" t="s">
        <v>22</v>
      </c>
      <c r="D162" s="2" t="s">
        <v>10</v>
      </c>
      <c r="E162" s="2" t="s">
        <v>5</v>
      </c>
      <c r="F162" s="8" t="s">
        <v>406</v>
      </c>
      <c r="G162" s="8"/>
      <c r="H162" s="477">
        <f t="shared" si="20"/>
        <v>0</v>
      </c>
      <c r="I162" s="477">
        <f t="shared" si="20"/>
        <v>4803</v>
      </c>
      <c r="J162" s="477">
        <f t="shared" si="20"/>
        <v>4803</v>
      </c>
    </row>
    <row r="163" spans="2:17" ht="70.5" customHeight="1" x14ac:dyDescent="0.3">
      <c r="B163" s="281" t="s">
        <v>87</v>
      </c>
      <c r="C163" s="8" t="s">
        <v>22</v>
      </c>
      <c r="D163" s="2" t="s">
        <v>10</v>
      </c>
      <c r="E163" s="2" t="s">
        <v>5</v>
      </c>
      <c r="F163" s="8" t="s">
        <v>406</v>
      </c>
      <c r="G163" s="8" t="s">
        <v>73</v>
      </c>
      <c r="H163" s="479"/>
      <c r="I163" s="479">
        <v>4803</v>
      </c>
      <c r="J163" s="477">
        <v>4803</v>
      </c>
      <c r="Q163" s="296"/>
    </row>
    <row r="164" spans="2:17" ht="49.7" customHeight="1" x14ac:dyDescent="0.3">
      <c r="B164" s="104" t="s">
        <v>107</v>
      </c>
      <c r="C164" s="74" t="s">
        <v>22</v>
      </c>
      <c r="D164" s="74" t="s">
        <v>10</v>
      </c>
      <c r="E164" s="74" t="s">
        <v>5</v>
      </c>
      <c r="F164" s="74" t="s">
        <v>178</v>
      </c>
      <c r="G164" s="28"/>
      <c r="H164" s="477">
        <f>H165</f>
        <v>0</v>
      </c>
      <c r="I164" s="477">
        <f>I165</f>
        <v>8977.5</v>
      </c>
      <c r="J164" s="477">
        <f>J165</f>
        <v>8977.5</v>
      </c>
    </row>
    <row r="165" spans="2:17" ht="45" customHeight="1" x14ac:dyDescent="0.3">
      <c r="B165" s="346" t="s">
        <v>83</v>
      </c>
      <c r="C165" s="8" t="s">
        <v>22</v>
      </c>
      <c r="D165" s="32" t="s">
        <v>10</v>
      </c>
      <c r="E165" s="32" t="s">
        <v>5</v>
      </c>
      <c r="F165" s="32" t="s">
        <v>407</v>
      </c>
      <c r="G165" s="28"/>
      <c r="H165" s="477">
        <f>H166+H167+H168</f>
        <v>0</v>
      </c>
      <c r="I165" s="477">
        <f>I166+I167+I168</f>
        <v>8977.5</v>
      </c>
      <c r="J165" s="477">
        <f>J166+J167+J168</f>
        <v>8977.5</v>
      </c>
    </row>
    <row r="166" spans="2:17" ht="47.25" customHeight="1" x14ac:dyDescent="0.3">
      <c r="B166" s="142" t="s">
        <v>77</v>
      </c>
      <c r="C166" s="8" t="s">
        <v>22</v>
      </c>
      <c r="D166" s="32" t="s">
        <v>10</v>
      </c>
      <c r="E166" s="32" t="s">
        <v>5</v>
      </c>
      <c r="F166" s="32" t="s">
        <v>407</v>
      </c>
      <c r="G166" s="32" t="s">
        <v>75</v>
      </c>
      <c r="H166" s="485"/>
      <c r="I166" s="485">
        <v>8629.2999999999993</v>
      </c>
      <c r="J166" s="477">
        <v>8629.2999999999993</v>
      </c>
    </row>
    <row r="167" spans="2:17" ht="55.5" customHeight="1" x14ac:dyDescent="0.3">
      <c r="B167" s="281" t="s">
        <v>87</v>
      </c>
      <c r="C167" s="8" t="s">
        <v>22</v>
      </c>
      <c r="D167" s="32" t="s">
        <v>10</v>
      </c>
      <c r="E167" s="32" t="s">
        <v>5</v>
      </c>
      <c r="F167" s="32" t="s">
        <v>407</v>
      </c>
      <c r="G167" s="32" t="s">
        <v>73</v>
      </c>
      <c r="H167" s="485"/>
      <c r="I167" s="485">
        <v>347.2</v>
      </c>
      <c r="J167" s="477">
        <v>347.2</v>
      </c>
    </row>
    <row r="168" spans="2:17" ht="18.75" x14ac:dyDescent="0.3">
      <c r="B168" s="281" t="s">
        <v>136</v>
      </c>
      <c r="C168" s="8" t="s">
        <v>22</v>
      </c>
      <c r="D168" s="32" t="s">
        <v>10</v>
      </c>
      <c r="E168" s="32" t="s">
        <v>5</v>
      </c>
      <c r="F168" s="32" t="s">
        <v>407</v>
      </c>
      <c r="G168" s="32" t="s">
        <v>74</v>
      </c>
      <c r="H168" s="485"/>
      <c r="I168" s="485">
        <v>1</v>
      </c>
      <c r="J168" s="477">
        <v>1</v>
      </c>
    </row>
    <row r="169" spans="2:17" ht="115.5" customHeight="1" x14ac:dyDescent="0.3">
      <c r="B169" s="115" t="s">
        <v>423</v>
      </c>
      <c r="C169" s="8" t="s">
        <v>22</v>
      </c>
      <c r="D169" s="2" t="s">
        <v>10</v>
      </c>
      <c r="E169" s="2" t="s">
        <v>5</v>
      </c>
      <c r="F169" s="8" t="s">
        <v>179</v>
      </c>
      <c r="G169" s="8"/>
      <c r="H169" s="479">
        <f t="shared" ref="H169:J170" si="21">H170</f>
        <v>0</v>
      </c>
      <c r="I169" s="479">
        <f t="shared" si="21"/>
        <v>25000</v>
      </c>
      <c r="J169" s="479">
        <f t="shared" si="21"/>
        <v>25000</v>
      </c>
    </row>
    <row r="170" spans="2:17" ht="243.75" x14ac:dyDescent="0.3">
      <c r="B170" s="281" t="s">
        <v>511</v>
      </c>
      <c r="C170" s="8" t="s">
        <v>22</v>
      </c>
      <c r="D170" s="2" t="s">
        <v>10</v>
      </c>
      <c r="E170" s="2" t="s">
        <v>5</v>
      </c>
      <c r="F170" s="8" t="s">
        <v>510</v>
      </c>
      <c r="G170" s="8"/>
      <c r="H170" s="477">
        <f t="shared" si="21"/>
        <v>0</v>
      </c>
      <c r="I170" s="477">
        <f t="shared" si="21"/>
        <v>25000</v>
      </c>
      <c r="J170" s="477">
        <f t="shared" si="21"/>
        <v>25000</v>
      </c>
    </row>
    <row r="171" spans="2:17" ht="101.25" customHeight="1" x14ac:dyDescent="0.3">
      <c r="B171" s="281" t="s">
        <v>374</v>
      </c>
      <c r="C171" s="8" t="s">
        <v>22</v>
      </c>
      <c r="D171" s="2" t="s">
        <v>10</v>
      </c>
      <c r="E171" s="2" t="s">
        <v>5</v>
      </c>
      <c r="F171" s="8" t="s">
        <v>510</v>
      </c>
      <c r="G171" s="8" t="s">
        <v>79</v>
      </c>
      <c r="H171" s="479"/>
      <c r="I171" s="479">
        <v>25000</v>
      </c>
      <c r="J171" s="477">
        <v>25000</v>
      </c>
    </row>
    <row r="172" spans="2:17" ht="31.7" customHeight="1" x14ac:dyDescent="0.3">
      <c r="B172" s="114" t="s">
        <v>80</v>
      </c>
      <c r="C172" s="8" t="s">
        <v>22</v>
      </c>
      <c r="D172" s="2" t="s">
        <v>10</v>
      </c>
      <c r="E172" s="2" t="s">
        <v>11</v>
      </c>
      <c r="F172" s="8"/>
      <c r="G172" s="2"/>
      <c r="H172" s="479">
        <f>H173</f>
        <v>0</v>
      </c>
      <c r="I172" s="479">
        <f>I173</f>
        <v>1977.1</v>
      </c>
      <c r="J172" s="479">
        <f>J173</f>
        <v>2059.1999999999998</v>
      </c>
    </row>
    <row r="173" spans="2:17" ht="81" customHeight="1" x14ac:dyDescent="0.3">
      <c r="B173" s="5" t="s">
        <v>574</v>
      </c>
      <c r="C173" s="8" t="s">
        <v>22</v>
      </c>
      <c r="D173" s="2" t="s">
        <v>10</v>
      </c>
      <c r="E173" s="2" t="s">
        <v>11</v>
      </c>
      <c r="F173" s="8" t="s">
        <v>180</v>
      </c>
      <c r="G173" s="2"/>
      <c r="H173" s="479">
        <f>+H174</f>
        <v>0</v>
      </c>
      <c r="I173" s="479">
        <f>+I174</f>
        <v>1977.1</v>
      </c>
      <c r="J173" s="479">
        <f>+J174</f>
        <v>2059.1999999999998</v>
      </c>
    </row>
    <row r="174" spans="2:17" ht="87.75" customHeight="1" x14ac:dyDescent="0.3">
      <c r="B174" s="5" t="s">
        <v>471</v>
      </c>
      <c r="C174" s="8" t="s">
        <v>22</v>
      </c>
      <c r="D174" s="2" t="s">
        <v>10</v>
      </c>
      <c r="E174" s="2" t="s">
        <v>11</v>
      </c>
      <c r="F174" s="8" t="s">
        <v>470</v>
      </c>
      <c r="G174" s="2"/>
      <c r="H174" s="479">
        <f>H175</f>
        <v>0</v>
      </c>
      <c r="I174" s="479">
        <f>I175</f>
        <v>1977.1</v>
      </c>
      <c r="J174" s="479">
        <f>+J175</f>
        <v>2059.1999999999998</v>
      </c>
    </row>
    <row r="175" spans="2:17" ht="187.5" x14ac:dyDescent="0.3">
      <c r="B175" s="368" t="s">
        <v>513</v>
      </c>
      <c r="C175" s="32" t="s">
        <v>22</v>
      </c>
      <c r="D175" s="413" t="s">
        <v>10</v>
      </c>
      <c r="E175" s="413" t="s">
        <v>11</v>
      </c>
      <c r="F175" s="32" t="s">
        <v>512</v>
      </c>
      <c r="G175" s="413"/>
      <c r="H175" s="479">
        <f>H176</f>
        <v>0</v>
      </c>
      <c r="I175" s="479">
        <f>I176</f>
        <v>1977.1</v>
      </c>
      <c r="J175" s="479">
        <f>J176</f>
        <v>2059.1999999999998</v>
      </c>
    </row>
    <row r="176" spans="2:17" ht="79.5" customHeight="1" x14ac:dyDescent="0.3">
      <c r="B176" s="368" t="s">
        <v>87</v>
      </c>
      <c r="C176" s="32" t="s">
        <v>22</v>
      </c>
      <c r="D176" s="413" t="s">
        <v>10</v>
      </c>
      <c r="E176" s="413" t="s">
        <v>11</v>
      </c>
      <c r="F176" s="32" t="s">
        <v>512</v>
      </c>
      <c r="G176" s="413" t="s">
        <v>73</v>
      </c>
      <c r="H176" s="488"/>
      <c r="I176" s="485">
        <v>1977.1</v>
      </c>
      <c r="J176" s="479">
        <v>2059.1999999999998</v>
      </c>
    </row>
    <row r="177" spans="2:17" ht="41.25" customHeight="1" x14ac:dyDescent="0.3">
      <c r="B177" s="101" t="s">
        <v>68</v>
      </c>
      <c r="C177" s="55" t="s">
        <v>22</v>
      </c>
      <c r="D177" s="10" t="s">
        <v>10</v>
      </c>
      <c r="E177" s="10" t="s">
        <v>69</v>
      </c>
      <c r="F177" s="55"/>
      <c r="G177" s="10"/>
      <c r="H177" s="477">
        <f>H178+H188+H195+H200+H204+H184</f>
        <v>0</v>
      </c>
      <c r="I177" s="477">
        <f>I178+I188+I195+I200+I204+I184</f>
        <v>37434.199999999997</v>
      </c>
      <c r="J177" s="477">
        <f>J178+J188+J195+J200+J204+J184</f>
        <v>37434.199999999997</v>
      </c>
    </row>
    <row r="178" spans="2:17" ht="103.5" customHeight="1" x14ac:dyDescent="0.3">
      <c r="B178" s="5" t="s">
        <v>575</v>
      </c>
      <c r="C178" s="8" t="s">
        <v>22</v>
      </c>
      <c r="D178" s="2" t="s">
        <v>10</v>
      </c>
      <c r="E178" s="2" t="s">
        <v>69</v>
      </c>
      <c r="F178" s="8" t="s">
        <v>181</v>
      </c>
      <c r="G178" s="162"/>
      <c r="H178" s="477">
        <f t="shared" ref="H178:J179" si="22">H179</f>
        <v>0</v>
      </c>
      <c r="I178" s="477">
        <f t="shared" si="22"/>
        <v>34100.1</v>
      </c>
      <c r="J178" s="477">
        <f t="shared" si="22"/>
        <v>34100.1</v>
      </c>
    </row>
    <row r="179" spans="2:17" ht="46.5" customHeight="1" x14ac:dyDescent="0.3">
      <c r="B179" s="184" t="s">
        <v>284</v>
      </c>
      <c r="C179" s="8" t="s">
        <v>22</v>
      </c>
      <c r="D179" s="2" t="s">
        <v>10</v>
      </c>
      <c r="E179" s="2" t="s">
        <v>69</v>
      </c>
      <c r="F179" s="8" t="s">
        <v>283</v>
      </c>
      <c r="G179" s="252"/>
      <c r="H179" s="477">
        <f t="shared" si="22"/>
        <v>0</v>
      </c>
      <c r="I179" s="477">
        <f t="shared" si="22"/>
        <v>34100.1</v>
      </c>
      <c r="J179" s="477">
        <f t="shared" si="22"/>
        <v>34100.1</v>
      </c>
    </row>
    <row r="180" spans="2:17" ht="46.5" customHeight="1" x14ac:dyDescent="0.3">
      <c r="B180" s="300" t="s">
        <v>83</v>
      </c>
      <c r="C180" s="8" t="s">
        <v>22</v>
      </c>
      <c r="D180" s="32" t="s">
        <v>10</v>
      </c>
      <c r="E180" s="32" t="s">
        <v>69</v>
      </c>
      <c r="F180" s="32" t="s">
        <v>285</v>
      </c>
      <c r="G180" s="281"/>
      <c r="H180" s="477">
        <f>H181+H182+H183</f>
        <v>0</v>
      </c>
      <c r="I180" s="477">
        <f>I181+I182+I183</f>
        <v>34100.1</v>
      </c>
      <c r="J180" s="477">
        <f>J181+J182+J183</f>
        <v>34100.1</v>
      </c>
    </row>
    <row r="181" spans="2:17" ht="46.5" customHeight="1" x14ac:dyDescent="0.3">
      <c r="B181" s="142" t="s">
        <v>77</v>
      </c>
      <c r="C181" s="8" t="s">
        <v>22</v>
      </c>
      <c r="D181" s="32" t="s">
        <v>10</v>
      </c>
      <c r="E181" s="32" t="s">
        <v>69</v>
      </c>
      <c r="F181" s="32" t="s">
        <v>285</v>
      </c>
      <c r="G181" s="281" t="s">
        <v>75</v>
      </c>
      <c r="H181" s="489"/>
      <c r="I181" s="490">
        <v>32207.599999999999</v>
      </c>
      <c r="J181" s="477">
        <v>32207.599999999999</v>
      </c>
    </row>
    <row r="182" spans="2:17" ht="64.5" customHeight="1" x14ac:dyDescent="0.35">
      <c r="B182" s="281" t="s">
        <v>87</v>
      </c>
      <c r="C182" s="8" t="s">
        <v>22</v>
      </c>
      <c r="D182" s="32" t="s">
        <v>10</v>
      </c>
      <c r="E182" s="32" t="s">
        <v>69</v>
      </c>
      <c r="F182" s="32" t="s">
        <v>285</v>
      </c>
      <c r="G182" s="281" t="s">
        <v>73</v>
      </c>
      <c r="H182" s="489"/>
      <c r="I182" s="490">
        <v>1891.5</v>
      </c>
      <c r="J182" s="477">
        <v>1891.5</v>
      </c>
      <c r="Q182" s="329"/>
    </row>
    <row r="183" spans="2:17" ht="27.75" customHeight="1" x14ac:dyDescent="0.35">
      <c r="B183" s="281" t="s">
        <v>136</v>
      </c>
      <c r="C183" s="8" t="s">
        <v>22</v>
      </c>
      <c r="D183" s="32" t="s">
        <v>10</v>
      </c>
      <c r="E183" s="32" t="s">
        <v>69</v>
      </c>
      <c r="F183" s="32" t="s">
        <v>285</v>
      </c>
      <c r="G183" s="281" t="s">
        <v>74</v>
      </c>
      <c r="H183" s="489"/>
      <c r="I183" s="490">
        <v>1</v>
      </c>
      <c r="J183" s="477">
        <v>1</v>
      </c>
      <c r="Q183" s="329"/>
    </row>
    <row r="184" spans="2:17" ht="86.25" customHeight="1" x14ac:dyDescent="0.35">
      <c r="B184" s="281" t="s">
        <v>621</v>
      </c>
      <c r="C184" s="8" t="s">
        <v>22</v>
      </c>
      <c r="D184" s="32" t="s">
        <v>10</v>
      </c>
      <c r="E184" s="32" t="s">
        <v>69</v>
      </c>
      <c r="F184" s="32" t="s">
        <v>622</v>
      </c>
      <c r="G184" s="281"/>
      <c r="H184" s="490">
        <f t="shared" ref="H184:J186" si="23">H185</f>
        <v>0</v>
      </c>
      <c r="I184" s="490">
        <f t="shared" si="23"/>
        <v>350</v>
      </c>
      <c r="J184" s="477">
        <f t="shared" si="23"/>
        <v>350</v>
      </c>
      <c r="Q184" s="329"/>
    </row>
    <row r="185" spans="2:17" ht="40.5" customHeight="1" x14ac:dyDescent="0.35">
      <c r="B185" s="281" t="s">
        <v>623</v>
      </c>
      <c r="C185" s="8" t="s">
        <v>22</v>
      </c>
      <c r="D185" s="32" t="s">
        <v>10</v>
      </c>
      <c r="E185" s="32" t="s">
        <v>69</v>
      </c>
      <c r="F185" s="32" t="s">
        <v>624</v>
      </c>
      <c r="G185" s="281"/>
      <c r="H185" s="490">
        <f t="shared" si="23"/>
        <v>0</v>
      </c>
      <c r="I185" s="490">
        <f t="shared" si="23"/>
        <v>350</v>
      </c>
      <c r="J185" s="477">
        <f t="shared" si="23"/>
        <v>350</v>
      </c>
      <c r="Q185" s="329"/>
    </row>
    <row r="186" spans="2:17" ht="86.25" customHeight="1" x14ac:dyDescent="0.35">
      <c r="B186" s="281" t="s">
        <v>625</v>
      </c>
      <c r="C186" s="8" t="s">
        <v>22</v>
      </c>
      <c r="D186" s="32" t="s">
        <v>10</v>
      </c>
      <c r="E186" s="32" t="s">
        <v>69</v>
      </c>
      <c r="F186" s="32" t="s">
        <v>626</v>
      </c>
      <c r="G186" s="281"/>
      <c r="H186" s="490">
        <f t="shared" si="23"/>
        <v>0</v>
      </c>
      <c r="I186" s="490">
        <f t="shared" si="23"/>
        <v>350</v>
      </c>
      <c r="J186" s="477">
        <f t="shared" si="23"/>
        <v>350</v>
      </c>
      <c r="Q186" s="329"/>
    </row>
    <row r="187" spans="2:17" ht="75" customHeight="1" x14ac:dyDescent="0.35">
      <c r="B187" s="281" t="s">
        <v>87</v>
      </c>
      <c r="C187" s="8" t="s">
        <v>22</v>
      </c>
      <c r="D187" s="32" t="s">
        <v>10</v>
      </c>
      <c r="E187" s="32" t="s">
        <v>69</v>
      </c>
      <c r="F187" s="32" t="s">
        <v>626</v>
      </c>
      <c r="G187" s="281" t="s">
        <v>73</v>
      </c>
      <c r="H187" s="489"/>
      <c r="I187" s="490">
        <v>350</v>
      </c>
      <c r="J187" s="477">
        <v>350</v>
      </c>
      <c r="Q187" s="329"/>
    </row>
    <row r="188" spans="2:17" ht="87.75" customHeight="1" x14ac:dyDescent="0.3">
      <c r="B188" s="102" t="s">
        <v>576</v>
      </c>
      <c r="C188" s="8" t="s">
        <v>22</v>
      </c>
      <c r="D188" s="28" t="s">
        <v>10</v>
      </c>
      <c r="E188" s="28" t="s">
        <v>69</v>
      </c>
      <c r="F188" s="77" t="s">
        <v>182</v>
      </c>
      <c r="G188" s="28"/>
      <c r="H188" s="477">
        <f>H192+H189</f>
        <v>0</v>
      </c>
      <c r="I188" s="477">
        <f>I192+I189</f>
        <v>651.09999999999991</v>
      </c>
      <c r="J188" s="477">
        <f>J192+J189</f>
        <v>651.09999999999991</v>
      </c>
    </row>
    <row r="189" spans="2:17" ht="60" customHeight="1" x14ac:dyDescent="0.3">
      <c r="B189" s="347" t="s">
        <v>399</v>
      </c>
      <c r="C189" s="8" t="s">
        <v>22</v>
      </c>
      <c r="D189" s="28" t="s">
        <v>10</v>
      </c>
      <c r="E189" s="28" t="s">
        <v>69</v>
      </c>
      <c r="F189" s="107" t="s">
        <v>401</v>
      </c>
      <c r="G189" s="28"/>
      <c r="H189" s="477">
        <f t="shared" ref="H189:J190" si="24">H190</f>
        <v>0</v>
      </c>
      <c r="I189" s="477">
        <f t="shared" si="24"/>
        <v>274.7</v>
      </c>
      <c r="J189" s="477">
        <f t="shared" si="24"/>
        <v>274.7</v>
      </c>
    </row>
    <row r="190" spans="2:17" ht="78" customHeight="1" x14ac:dyDescent="0.3">
      <c r="B190" s="347" t="s">
        <v>400</v>
      </c>
      <c r="C190" s="8" t="s">
        <v>22</v>
      </c>
      <c r="D190" s="28" t="s">
        <v>10</v>
      </c>
      <c r="E190" s="28" t="s">
        <v>69</v>
      </c>
      <c r="F190" s="107" t="s">
        <v>402</v>
      </c>
      <c r="G190" s="28"/>
      <c r="H190" s="477">
        <f t="shared" si="24"/>
        <v>0</v>
      </c>
      <c r="I190" s="477">
        <f t="shared" si="24"/>
        <v>274.7</v>
      </c>
      <c r="J190" s="477">
        <f t="shared" si="24"/>
        <v>274.7</v>
      </c>
    </row>
    <row r="191" spans="2:17" ht="60" customHeight="1" x14ac:dyDescent="0.3">
      <c r="B191" s="92" t="s">
        <v>87</v>
      </c>
      <c r="C191" s="8" t="s">
        <v>22</v>
      </c>
      <c r="D191" s="28" t="s">
        <v>10</v>
      </c>
      <c r="E191" s="28" t="s">
        <v>69</v>
      </c>
      <c r="F191" s="107" t="s">
        <v>402</v>
      </c>
      <c r="G191" s="28" t="s">
        <v>73</v>
      </c>
      <c r="H191" s="487"/>
      <c r="I191" s="477">
        <v>274.7</v>
      </c>
      <c r="J191" s="477">
        <v>274.7</v>
      </c>
    </row>
    <row r="192" spans="2:17" ht="61.5" customHeight="1" x14ac:dyDescent="0.3">
      <c r="B192" s="102" t="s">
        <v>403</v>
      </c>
      <c r="C192" s="8" t="s">
        <v>22</v>
      </c>
      <c r="D192" s="28" t="s">
        <v>10</v>
      </c>
      <c r="E192" s="28" t="s">
        <v>69</v>
      </c>
      <c r="F192" s="77" t="s">
        <v>183</v>
      </c>
      <c r="G192" s="28"/>
      <c r="H192" s="477">
        <f t="shared" ref="H192:J193" si="25">H193</f>
        <v>0</v>
      </c>
      <c r="I192" s="477">
        <f t="shared" si="25"/>
        <v>376.4</v>
      </c>
      <c r="J192" s="477">
        <f t="shared" si="25"/>
        <v>376.4</v>
      </c>
    </row>
    <row r="193" spans="2:10" ht="49.7" customHeight="1" x14ac:dyDescent="0.3">
      <c r="B193" s="97" t="s">
        <v>184</v>
      </c>
      <c r="C193" s="8" t="s">
        <v>22</v>
      </c>
      <c r="D193" s="28" t="s">
        <v>10</v>
      </c>
      <c r="E193" s="28" t="s">
        <v>69</v>
      </c>
      <c r="F193" s="29" t="s">
        <v>185</v>
      </c>
      <c r="G193" s="28"/>
      <c r="H193" s="477">
        <f t="shared" si="25"/>
        <v>0</v>
      </c>
      <c r="I193" s="477">
        <f t="shared" si="25"/>
        <v>376.4</v>
      </c>
      <c r="J193" s="477">
        <f t="shared" si="25"/>
        <v>376.4</v>
      </c>
    </row>
    <row r="194" spans="2:10" ht="57.2" customHeight="1" x14ac:dyDescent="0.3">
      <c r="B194" s="92" t="s">
        <v>87</v>
      </c>
      <c r="C194" s="8" t="s">
        <v>22</v>
      </c>
      <c r="D194" s="28" t="s">
        <v>10</v>
      </c>
      <c r="E194" s="28" t="s">
        <v>69</v>
      </c>
      <c r="F194" s="29" t="s">
        <v>185</v>
      </c>
      <c r="G194" s="28" t="s">
        <v>73</v>
      </c>
      <c r="H194" s="487"/>
      <c r="I194" s="477">
        <v>376.4</v>
      </c>
      <c r="J194" s="477">
        <v>376.4</v>
      </c>
    </row>
    <row r="195" spans="2:10" ht="96" customHeight="1" x14ac:dyDescent="0.3">
      <c r="B195" s="103" t="s">
        <v>577</v>
      </c>
      <c r="C195" s="8" t="s">
        <v>22</v>
      </c>
      <c r="D195" s="28" t="s">
        <v>10</v>
      </c>
      <c r="E195" s="28" t="s">
        <v>69</v>
      </c>
      <c r="F195" s="77" t="s">
        <v>189</v>
      </c>
      <c r="G195" s="28"/>
      <c r="H195" s="477">
        <f>H197</f>
        <v>0</v>
      </c>
      <c r="I195" s="477">
        <f>I197</f>
        <v>1638.6999999999998</v>
      </c>
      <c r="J195" s="477">
        <f>J197</f>
        <v>1638.6999999999998</v>
      </c>
    </row>
    <row r="196" spans="2:10" ht="49.7" customHeight="1" x14ac:dyDescent="0.3">
      <c r="B196" s="254" t="s">
        <v>287</v>
      </c>
      <c r="C196" s="8" t="s">
        <v>22</v>
      </c>
      <c r="D196" s="28" t="s">
        <v>10</v>
      </c>
      <c r="E196" s="28" t="s">
        <v>69</v>
      </c>
      <c r="F196" s="77" t="s">
        <v>286</v>
      </c>
      <c r="G196" s="28"/>
      <c r="H196" s="477">
        <f>H197</f>
        <v>0</v>
      </c>
      <c r="I196" s="477">
        <f>I197</f>
        <v>1638.6999999999998</v>
      </c>
      <c r="J196" s="477">
        <f>J197</f>
        <v>1638.6999999999998</v>
      </c>
    </row>
    <row r="197" spans="2:10" ht="45" customHeight="1" x14ac:dyDescent="0.3">
      <c r="B197" s="97" t="s">
        <v>84</v>
      </c>
      <c r="C197" s="8" t="s">
        <v>22</v>
      </c>
      <c r="D197" s="28" t="s">
        <v>10</v>
      </c>
      <c r="E197" s="28" t="s">
        <v>69</v>
      </c>
      <c r="F197" s="107" t="s">
        <v>323</v>
      </c>
      <c r="G197" s="28"/>
      <c r="H197" s="477">
        <f>H198+H199</f>
        <v>0</v>
      </c>
      <c r="I197" s="477">
        <f>I198+I199</f>
        <v>1638.6999999999998</v>
      </c>
      <c r="J197" s="477">
        <f>J198+J199</f>
        <v>1638.6999999999998</v>
      </c>
    </row>
    <row r="198" spans="2:10" ht="60.75" customHeight="1" x14ac:dyDescent="0.3">
      <c r="B198" s="92" t="s">
        <v>87</v>
      </c>
      <c r="C198" s="8" t="s">
        <v>22</v>
      </c>
      <c r="D198" s="28" t="s">
        <v>10</v>
      </c>
      <c r="E198" s="28" t="s">
        <v>69</v>
      </c>
      <c r="F198" s="107" t="s">
        <v>323</v>
      </c>
      <c r="G198" s="28" t="s">
        <v>73</v>
      </c>
      <c r="H198" s="487"/>
      <c r="I198" s="477">
        <v>1258.8</v>
      </c>
      <c r="J198" s="477">
        <v>1258.8</v>
      </c>
    </row>
    <row r="199" spans="2:10" ht="41.25" customHeight="1" x14ac:dyDescent="0.3">
      <c r="B199" s="281" t="s">
        <v>136</v>
      </c>
      <c r="C199" s="8" t="s">
        <v>22</v>
      </c>
      <c r="D199" s="28" t="s">
        <v>10</v>
      </c>
      <c r="E199" s="28" t="s">
        <v>69</v>
      </c>
      <c r="F199" s="107" t="s">
        <v>323</v>
      </c>
      <c r="G199" s="28" t="s">
        <v>74</v>
      </c>
      <c r="H199" s="487"/>
      <c r="I199" s="477">
        <v>379.9</v>
      </c>
      <c r="J199" s="477">
        <v>379.9</v>
      </c>
    </row>
    <row r="200" spans="2:10" ht="83.25" customHeight="1" x14ac:dyDescent="0.3">
      <c r="B200" s="372" t="s">
        <v>578</v>
      </c>
      <c r="C200" s="8" t="s">
        <v>22</v>
      </c>
      <c r="D200" s="51" t="s">
        <v>10</v>
      </c>
      <c r="E200" s="51" t="s">
        <v>69</v>
      </c>
      <c r="F200" s="29" t="s">
        <v>193</v>
      </c>
      <c r="G200" s="51"/>
      <c r="H200" s="477">
        <f t="shared" ref="H200:J202" si="26">H201</f>
        <v>0</v>
      </c>
      <c r="I200" s="477">
        <f t="shared" si="26"/>
        <v>36</v>
      </c>
      <c r="J200" s="477">
        <f t="shared" si="26"/>
        <v>36</v>
      </c>
    </row>
    <row r="201" spans="2:10" ht="107.45" customHeight="1" x14ac:dyDescent="0.3">
      <c r="B201" s="407" t="s">
        <v>643</v>
      </c>
      <c r="C201" s="8" t="s">
        <v>22</v>
      </c>
      <c r="D201" s="51" t="s">
        <v>10</v>
      </c>
      <c r="E201" s="51" t="s">
        <v>69</v>
      </c>
      <c r="F201" s="29" t="s">
        <v>411</v>
      </c>
      <c r="G201" s="51"/>
      <c r="H201" s="477">
        <f t="shared" si="26"/>
        <v>0</v>
      </c>
      <c r="I201" s="477">
        <f t="shared" si="26"/>
        <v>36</v>
      </c>
      <c r="J201" s="477">
        <f t="shared" si="26"/>
        <v>36</v>
      </c>
    </row>
    <row r="202" spans="2:10" ht="54" customHeight="1" x14ac:dyDescent="0.3">
      <c r="B202" s="372" t="s">
        <v>120</v>
      </c>
      <c r="C202" s="8" t="s">
        <v>22</v>
      </c>
      <c r="D202" s="51" t="s">
        <v>10</v>
      </c>
      <c r="E202" s="51" t="s">
        <v>69</v>
      </c>
      <c r="F202" s="29" t="s">
        <v>412</v>
      </c>
      <c r="G202" s="51"/>
      <c r="H202" s="477">
        <f t="shared" si="26"/>
        <v>0</v>
      </c>
      <c r="I202" s="477">
        <f t="shared" si="26"/>
        <v>36</v>
      </c>
      <c r="J202" s="477">
        <f t="shared" si="26"/>
        <v>36</v>
      </c>
    </row>
    <row r="203" spans="2:10" ht="43.5" customHeight="1" x14ac:dyDescent="0.3">
      <c r="B203" s="389" t="s">
        <v>459</v>
      </c>
      <c r="C203" s="8" t="s">
        <v>22</v>
      </c>
      <c r="D203" s="51" t="s">
        <v>10</v>
      </c>
      <c r="E203" s="51" t="s">
        <v>69</v>
      </c>
      <c r="F203" s="29" t="s">
        <v>412</v>
      </c>
      <c r="G203" s="51" t="s">
        <v>458</v>
      </c>
      <c r="H203" s="491"/>
      <c r="I203" s="477">
        <v>36</v>
      </c>
      <c r="J203" s="477">
        <v>36</v>
      </c>
    </row>
    <row r="204" spans="2:10" ht="88.5" customHeight="1" x14ac:dyDescent="0.3">
      <c r="B204" s="224" t="s">
        <v>579</v>
      </c>
      <c r="C204" s="8" t="s">
        <v>22</v>
      </c>
      <c r="D204" s="28" t="s">
        <v>10</v>
      </c>
      <c r="E204" s="28" t="s">
        <v>69</v>
      </c>
      <c r="F204" s="29" t="s">
        <v>256</v>
      </c>
      <c r="G204" s="28"/>
      <c r="H204" s="477">
        <f>H206</f>
        <v>0</v>
      </c>
      <c r="I204" s="477">
        <f>I206</f>
        <v>658.3</v>
      </c>
      <c r="J204" s="477">
        <f>J206</f>
        <v>658.3</v>
      </c>
    </row>
    <row r="205" spans="2:10" ht="46.5" customHeight="1" x14ac:dyDescent="0.3">
      <c r="B205" s="255" t="s">
        <v>307</v>
      </c>
      <c r="C205" s="8" t="s">
        <v>22</v>
      </c>
      <c r="D205" s="28" t="s">
        <v>10</v>
      </c>
      <c r="E205" s="28" t="s">
        <v>69</v>
      </c>
      <c r="F205" s="29" t="s">
        <v>305</v>
      </c>
      <c r="G205" s="28"/>
      <c r="H205" s="477">
        <f t="shared" ref="H205:J207" si="27">H206</f>
        <v>0</v>
      </c>
      <c r="I205" s="477">
        <f t="shared" si="27"/>
        <v>658.3</v>
      </c>
      <c r="J205" s="477">
        <f t="shared" si="27"/>
        <v>658.3</v>
      </c>
    </row>
    <row r="206" spans="2:10" ht="52.5" customHeight="1" x14ac:dyDescent="0.3">
      <c r="B206" s="461" t="s">
        <v>646</v>
      </c>
      <c r="C206" s="8" t="s">
        <v>22</v>
      </c>
      <c r="D206" s="28" t="s">
        <v>10</v>
      </c>
      <c r="E206" s="28" t="s">
        <v>69</v>
      </c>
      <c r="F206" s="29" t="s">
        <v>306</v>
      </c>
      <c r="G206" s="28"/>
      <c r="H206" s="477">
        <f t="shared" si="27"/>
        <v>0</v>
      </c>
      <c r="I206" s="477">
        <f t="shared" si="27"/>
        <v>658.3</v>
      </c>
      <c r="J206" s="477">
        <f t="shared" si="27"/>
        <v>658.3</v>
      </c>
    </row>
    <row r="207" spans="2:10" ht="52.5" customHeight="1" x14ac:dyDescent="0.3">
      <c r="B207" s="461" t="s">
        <v>116</v>
      </c>
      <c r="C207" s="8" t="s">
        <v>22</v>
      </c>
      <c r="D207" s="28" t="s">
        <v>10</v>
      </c>
      <c r="E207" s="28" t="s">
        <v>69</v>
      </c>
      <c r="F207" s="29" t="s">
        <v>316</v>
      </c>
      <c r="G207" s="28"/>
      <c r="H207" s="477">
        <f t="shared" si="27"/>
        <v>0</v>
      </c>
      <c r="I207" s="477">
        <f t="shared" si="27"/>
        <v>658.3</v>
      </c>
      <c r="J207" s="477">
        <f t="shared" si="27"/>
        <v>658.3</v>
      </c>
    </row>
    <row r="208" spans="2:10" ht="64.5" customHeight="1" x14ac:dyDescent="0.3">
      <c r="B208" s="225" t="s">
        <v>87</v>
      </c>
      <c r="C208" s="8" t="s">
        <v>22</v>
      </c>
      <c r="D208" s="28" t="s">
        <v>10</v>
      </c>
      <c r="E208" s="28" t="s">
        <v>69</v>
      </c>
      <c r="F208" s="29" t="s">
        <v>316</v>
      </c>
      <c r="G208" s="28" t="s">
        <v>73</v>
      </c>
      <c r="H208" s="487"/>
      <c r="I208" s="477">
        <v>658.3</v>
      </c>
      <c r="J208" s="477">
        <v>658.3</v>
      </c>
    </row>
    <row r="209" spans="2:10" ht="26.45" customHeight="1" x14ac:dyDescent="0.3">
      <c r="B209" s="10" t="s">
        <v>15</v>
      </c>
      <c r="C209" s="8" t="s">
        <v>22</v>
      </c>
      <c r="D209" s="2" t="s">
        <v>5</v>
      </c>
      <c r="E209" s="2"/>
      <c r="F209" s="8"/>
      <c r="G209" s="2"/>
      <c r="H209" s="479">
        <f>H210+H226+H220</f>
        <v>0</v>
      </c>
      <c r="I209" s="479">
        <f>I210+I226+I220</f>
        <v>24208.5</v>
      </c>
      <c r="J209" s="479">
        <f>J210+J226+J220</f>
        <v>24216.800000000003</v>
      </c>
    </row>
    <row r="210" spans="2:10" ht="26.45" customHeight="1" x14ac:dyDescent="0.3">
      <c r="B210" s="281" t="s">
        <v>340</v>
      </c>
      <c r="C210" s="8" t="s">
        <v>22</v>
      </c>
      <c r="D210" s="2" t="s">
        <v>5</v>
      </c>
      <c r="E210" s="2" t="s">
        <v>3</v>
      </c>
      <c r="F210" s="8"/>
      <c r="G210" s="2"/>
      <c r="H210" s="479">
        <f>H211</f>
        <v>0</v>
      </c>
      <c r="I210" s="479">
        <f>I211</f>
        <v>6619</v>
      </c>
      <c r="J210" s="479">
        <f>J211</f>
        <v>6619</v>
      </c>
    </row>
    <row r="211" spans="2:10" ht="83.25" customHeight="1" x14ac:dyDescent="0.3">
      <c r="B211" s="327" t="s">
        <v>580</v>
      </c>
      <c r="C211" s="8" t="s">
        <v>22</v>
      </c>
      <c r="D211" s="29" t="s">
        <v>5</v>
      </c>
      <c r="E211" s="2" t="s">
        <v>3</v>
      </c>
      <c r="F211" s="74" t="s">
        <v>350</v>
      </c>
      <c r="G211" s="2"/>
      <c r="H211" s="479">
        <f>H212+H216</f>
        <v>0</v>
      </c>
      <c r="I211" s="479">
        <f>I212+I216</f>
        <v>6619</v>
      </c>
      <c r="J211" s="479">
        <f>J212+J216</f>
        <v>6619</v>
      </c>
    </row>
    <row r="212" spans="2:10" ht="37.5" x14ac:dyDescent="0.3">
      <c r="B212" s="281" t="s">
        <v>362</v>
      </c>
      <c r="C212" s="8" t="s">
        <v>22</v>
      </c>
      <c r="D212" s="2" t="s">
        <v>5</v>
      </c>
      <c r="E212" s="2" t="s">
        <v>3</v>
      </c>
      <c r="F212" s="8" t="s">
        <v>361</v>
      </c>
      <c r="G212" s="2"/>
      <c r="H212" s="479">
        <f t="shared" ref="H212:J214" si="28">H213</f>
        <v>0</v>
      </c>
      <c r="I212" s="479">
        <f t="shared" si="28"/>
        <v>5906.3</v>
      </c>
      <c r="J212" s="479">
        <f t="shared" si="28"/>
        <v>5906.3</v>
      </c>
    </row>
    <row r="213" spans="2:10" ht="47.25" customHeight="1" x14ac:dyDescent="0.3">
      <c r="B213" s="281" t="s">
        <v>367</v>
      </c>
      <c r="C213" s="8" t="s">
        <v>22</v>
      </c>
      <c r="D213" s="2" t="s">
        <v>5</v>
      </c>
      <c r="E213" s="2" t="s">
        <v>3</v>
      </c>
      <c r="F213" s="8" t="s">
        <v>363</v>
      </c>
      <c r="G213" s="2"/>
      <c r="H213" s="479">
        <f t="shared" si="28"/>
        <v>0</v>
      </c>
      <c r="I213" s="479">
        <f t="shared" si="28"/>
        <v>5906.3</v>
      </c>
      <c r="J213" s="479">
        <f t="shared" si="28"/>
        <v>5906.3</v>
      </c>
    </row>
    <row r="214" spans="2:10" ht="47.25" customHeight="1" x14ac:dyDescent="0.3">
      <c r="B214" s="281" t="s">
        <v>364</v>
      </c>
      <c r="C214" s="8" t="s">
        <v>22</v>
      </c>
      <c r="D214" s="2" t="s">
        <v>5</v>
      </c>
      <c r="E214" s="2" t="s">
        <v>3</v>
      </c>
      <c r="F214" s="8" t="s">
        <v>376</v>
      </c>
      <c r="G214" s="2"/>
      <c r="H214" s="479">
        <f t="shared" si="28"/>
        <v>0</v>
      </c>
      <c r="I214" s="479">
        <f t="shared" si="28"/>
        <v>5906.3</v>
      </c>
      <c r="J214" s="479">
        <f t="shared" si="28"/>
        <v>5906.3</v>
      </c>
    </row>
    <row r="215" spans="2:10" ht="25.5" customHeight="1" x14ac:dyDescent="0.3">
      <c r="B215" s="281" t="s">
        <v>95</v>
      </c>
      <c r="C215" s="8" t="s">
        <v>22</v>
      </c>
      <c r="D215" s="2" t="s">
        <v>5</v>
      </c>
      <c r="E215" s="2" t="s">
        <v>3</v>
      </c>
      <c r="F215" s="8" t="s">
        <v>376</v>
      </c>
      <c r="G215" s="2" t="s">
        <v>94</v>
      </c>
      <c r="H215" s="481"/>
      <c r="I215" s="479">
        <v>5906.3</v>
      </c>
      <c r="J215" s="479">
        <v>5906.3</v>
      </c>
    </row>
    <row r="216" spans="2:10" ht="85.5" customHeight="1" x14ac:dyDescent="0.3">
      <c r="B216" s="106" t="s">
        <v>641</v>
      </c>
      <c r="C216" s="8" t="s">
        <v>22</v>
      </c>
      <c r="D216" s="2" t="s">
        <v>5</v>
      </c>
      <c r="E216" s="2" t="s">
        <v>3</v>
      </c>
      <c r="F216" s="74" t="s">
        <v>479</v>
      </c>
      <c r="G216" s="2"/>
      <c r="H216" s="479">
        <f t="shared" ref="H216:J218" si="29">H217</f>
        <v>0</v>
      </c>
      <c r="I216" s="479">
        <f t="shared" si="29"/>
        <v>712.7</v>
      </c>
      <c r="J216" s="479">
        <f t="shared" si="29"/>
        <v>712.7</v>
      </c>
    </row>
    <row r="217" spans="2:10" ht="81.75" customHeight="1" x14ac:dyDescent="0.3">
      <c r="B217" s="106" t="s">
        <v>642</v>
      </c>
      <c r="C217" s="8" t="s">
        <v>22</v>
      </c>
      <c r="D217" s="2" t="s">
        <v>5</v>
      </c>
      <c r="E217" s="2" t="s">
        <v>3</v>
      </c>
      <c r="F217" s="74" t="s">
        <v>480</v>
      </c>
      <c r="G217" s="2"/>
      <c r="H217" s="479">
        <f t="shared" si="29"/>
        <v>0</v>
      </c>
      <c r="I217" s="479">
        <f t="shared" si="29"/>
        <v>712.7</v>
      </c>
      <c r="J217" s="479">
        <f t="shared" si="29"/>
        <v>712.7</v>
      </c>
    </row>
    <row r="218" spans="2:10" ht="48.2" customHeight="1" x14ac:dyDescent="0.3">
      <c r="B218" s="281" t="s">
        <v>481</v>
      </c>
      <c r="C218" s="8" t="s">
        <v>22</v>
      </c>
      <c r="D218" s="2" t="s">
        <v>5</v>
      </c>
      <c r="E218" s="2" t="s">
        <v>3</v>
      </c>
      <c r="F218" s="8" t="s">
        <v>482</v>
      </c>
      <c r="G218" s="2"/>
      <c r="H218" s="479">
        <f t="shared" si="29"/>
        <v>0</v>
      </c>
      <c r="I218" s="479">
        <f t="shared" si="29"/>
        <v>712.7</v>
      </c>
      <c r="J218" s="479">
        <f t="shared" si="29"/>
        <v>712.7</v>
      </c>
    </row>
    <row r="219" spans="2:10" ht="66.2" customHeight="1" x14ac:dyDescent="0.3">
      <c r="B219" s="106" t="s">
        <v>87</v>
      </c>
      <c r="C219" s="8" t="s">
        <v>22</v>
      </c>
      <c r="D219" s="2" t="s">
        <v>5</v>
      </c>
      <c r="E219" s="2" t="s">
        <v>3</v>
      </c>
      <c r="F219" s="8" t="s">
        <v>482</v>
      </c>
      <c r="G219" s="81" t="s">
        <v>73</v>
      </c>
      <c r="H219" s="492"/>
      <c r="I219" s="493">
        <v>712.7</v>
      </c>
      <c r="J219" s="479">
        <v>712.7</v>
      </c>
    </row>
    <row r="220" spans="2:10" ht="25.5" customHeight="1" x14ac:dyDescent="0.3">
      <c r="B220" s="281" t="s">
        <v>349</v>
      </c>
      <c r="C220" s="8" t="s">
        <v>22</v>
      </c>
      <c r="D220" s="2" t="s">
        <v>5</v>
      </c>
      <c r="E220" s="2" t="s">
        <v>6</v>
      </c>
      <c r="F220" s="8"/>
      <c r="G220" s="2"/>
      <c r="H220" s="479">
        <f>+H221</f>
        <v>0</v>
      </c>
      <c r="I220" s="479">
        <f>+I221</f>
        <v>206.6</v>
      </c>
      <c r="J220" s="479">
        <f>+J221</f>
        <v>214.9</v>
      </c>
    </row>
    <row r="221" spans="2:10" ht="81" customHeight="1" x14ac:dyDescent="0.3">
      <c r="B221" s="281" t="s">
        <v>581</v>
      </c>
      <c r="C221" s="8" t="s">
        <v>22</v>
      </c>
      <c r="D221" s="2" t="s">
        <v>5</v>
      </c>
      <c r="E221" s="2" t="s">
        <v>6</v>
      </c>
      <c r="F221" s="8" t="s">
        <v>350</v>
      </c>
      <c r="G221" s="2"/>
      <c r="H221" s="479">
        <f t="shared" ref="H221:J224" si="30">H222</f>
        <v>0</v>
      </c>
      <c r="I221" s="479">
        <f t="shared" si="30"/>
        <v>206.6</v>
      </c>
      <c r="J221" s="479">
        <f t="shared" si="30"/>
        <v>214.9</v>
      </c>
    </row>
    <row r="222" spans="2:10" ht="81.75" customHeight="1" x14ac:dyDescent="0.3">
      <c r="B222" s="106" t="s">
        <v>641</v>
      </c>
      <c r="C222" s="8" t="s">
        <v>22</v>
      </c>
      <c r="D222" s="2" t="s">
        <v>5</v>
      </c>
      <c r="E222" s="2" t="s">
        <v>6</v>
      </c>
      <c r="F222" s="74" t="s">
        <v>479</v>
      </c>
      <c r="G222" s="2"/>
      <c r="H222" s="479">
        <f t="shared" si="30"/>
        <v>0</v>
      </c>
      <c r="I222" s="479">
        <f t="shared" si="30"/>
        <v>206.6</v>
      </c>
      <c r="J222" s="479">
        <f t="shared" si="30"/>
        <v>214.9</v>
      </c>
    </row>
    <row r="223" spans="2:10" ht="81.75" customHeight="1" x14ac:dyDescent="0.3">
      <c r="B223" s="106" t="s">
        <v>642</v>
      </c>
      <c r="C223" s="8" t="s">
        <v>22</v>
      </c>
      <c r="D223" s="2" t="s">
        <v>5</v>
      </c>
      <c r="E223" s="2" t="s">
        <v>6</v>
      </c>
      <c r="F223" s="74" t="s">
        <v>480</v>
      </c>
      <c r="G223" s="2"/>
      <c r="H223" s="479">
        <f t="shared" si="30"/>
        <v>0</v>
      </c>
      <c r="I223" s="479">
        <f t="shared" si="30"/>
        <v>206.6</v>
      </c>
      <c r="J223" s="479">
        <f t="shared" si="30"/>
        <v>214.9</v>
      </c>
    </row>
    <row r="224" spans="2:10" ht="42.75" customHeight="1" x14ac:dyDescent="0.3">
      <c r="B224" s="457" t="s">
        <v>483</v>
      </c>
      <c r="C224" s="8" t="s">
        <v>22</v>
      </c>
      <c r="D224" s="2" t="s">
        <v>5</v>
      </c>
      <c r="E224" s="2" t="s">
        <v>6</v>
      </c>
      <c r="F224" s="8" t="s">
        <v>484</v>
      </c>
      <c r="G224" s="2"/>
      <c r="H224" s="479">
        <f t="shared" si="30"/>
        <v>0</v>
      </c>
      <c r="I224" s="479">
        <f t="shared" si="30"/>
        <v>206.6</v>
      </c>
      <c r="J224" s="479">
        <f t="shared" si="30"/>
        <v>214.9</v>
      </c>
    </row>
    <row r="225" spans="2:18" ht="66" customHeight="1" x14ac:dyDescent="0.3">
      <c r="B225" s="457" t="s">
        <v>87</v>
      </c>
      <c r="C225" s="8" t="s">
        <v>22</v>
      </c>
      <c r="D225" s="2" t="s">
        <v>5</v>
      </c>
      <c r="E225" s="2" t="s">
        <v>6</v>
      </c>
      <c r="F225" s="8" t="s">
        <v>484</v>
      </c>
      <c r="G225" s="2" t="s">
        <v>73</v>
      </c>
      <c r="H225" s="481"/>
      <c r="I225" s="479">
        <v>206.6</v>
      </c>
      <c r="J225" s="479">
        <v>214.9</v>
      </c>
    </row>
    <row r="226" spans="2:18" ht="45" customHeight="1" x14ac:dyDescent="0.35">
      <c r="B226" s="458" t="s">
        <v>45</v>
      </c>
      <c r="C226" s="8" t="s">
        <v>22</v>
      </c>
      <c r="D226" s="2" t="s">
        <v>5</v>
      </c>
      <c r="E226" s="2" t="s">
        <v>5</v>
      </c>
      <c r="F226" s="8"/>
      <c r="G226" s="2"/>
      <c r="H226" s="493">
        <f t="shared" ref="H226:J228" si="31">H227</f>
        <v>0</v>
      </c>
      <c r="I226" s="493">
        <f t="shared" si="31"/>
        <v>17382.900000000001</v>
      </c>
      <c r="J226" s="493">
        <f t="shared" si="31"/>
        <v>17382.900000000001</v>
      </c>
      <c r="Q226" s="303"/>
      <c r="R226" s="304"/>
    </row>
    <row r="227" spans="2:18" ht="82.5" customHeight="1" x14ac:dyDescent="0.35">
      <c r="B227" s="281" t="s">
        <v>582</v>
      </c>
      <c r="C227" s="8" t="s">
        <v>22</v>
      </c>
      <c r="D227" s="2" t="s">
        <v>5</v>
      </c>
      <c r="E227" s="2" t="s">
        <v>5</v>
      </c>
      <c r="F227" s="8" t="s">
        <v>350</v>
      </c>
      <c r="G227" s="2"/>
      <c r="H227" s="493">
        <f t="shared" si="31"/>
        <v>0</v>
      </c>
      <c r="I227" s="493">
        <f t="shared" si="31"/>
        <v>17382.900000000001</v>
      </c>
      <c r="J227" s="493">
        <f t="shared" si="31"/>
        <v>17382.900000000001</v>
      </c>
      <c r="Q227" s="303"/>
      <c r="R227" s="304"/>
    </row>
    <row r="228" spans="2:18" ht="54" customHeight="1" x14ac:dyDescent="0.35">
      <c r="B228" s="93" t="s">
        <v>83</v>
      </c>
      <c r="C228" s="8" t="s">
        <v>22</v>
      </c>
      <c r="D228" s="2" t="s">
        <v>5</v>
      </c>
      <c r="E228" s="2" t="s">
        <v>5</v>
      </c>
      <c r="F228" s="8" t="s">
        <v>446</v>
      </c>
      <c r="G228" s="2"/>
      <c r="H228" s="493">
        <f t="shared" si="31"/>
        <v>0</v>
      </c>
      <c r="I228" s="493">
        <f t="shared" si="31"/>
        <v>17382.900000000001</v>
      </c>
      <c r="J228" s="493">
        <f t="shared" si="31"/>
        <v>17382.900000000001</v>
      </c>
      <c r="Q228" s="303"/>
      <c r="R228" s="304"/>
    </row>
    <row r="229" spans="2:18" ht="34.5" customHeight="1" x14ac:dyDescent="0.35">
      <c r="B229" s="376" t="s">
        <v>93</v>
      </c>
      <c r="C229" s="8" t="s">
        <v>22</v>
      </c>
      <c r="D229" s="2" t="s">
        <v>5</v>
      </c>
      <c r="E229" s="2" t="s">
        <v>5</v>
      </c>
      <c r="F229" s="8" t="s">
        <v>446</v>
      </c>
      <c r="G229" s="2" t="s">
        <v>89</v>
      </c>
      <c r="H229" s="481"/>
      <c r="I229" s="493">
        <v>17382.900000000001</v>
      </c>
      <c r="J229" s="493">
        <v>17382.900000000001</v>
      </c>
      <c r="Q229" s="303"/>
      <c r="R229" s="304"/>
    </row>
    <row r="230" spans="2:18" ht="34.5" customHeight="1" x14ac:dyDescent="0.35">
      <c r="B230" s="380" t="s">
        <v>451</v>
      </c>
      <c r="C230" s="8" t="s">
        <v>22</v>
      </c>
      <c r="D230" s="2" t="s">
        <v>4</v>
      </c>
      <c r="E230" s="2"/>
      <c r="F230" s="8"/>
      <c r="G230" s="2"/>
      <c r="H230" s="493">
        <f>H231</f>
        <v>0</v>
      </c>
      <c r="I230" s="493">
        <f>I231</f>
        <v>7296.3</v>
      </c>
      <c r="J230" s="493">
        <f>J231</f>
        <v>7014.3</v>
      </c>
      <c r="Q230" s="303"/>
      <c r="R230" s="304"/>
    </row>
    <row r="231" spans="2:18" ht="45" customHeight="1" x14ac:dyDescent="0.35">
      <c r="B231" s="380" t="s">
        <v>452</v>
      </c>
      <c r="C231" s="8" t="s">
        <v>22</v>
      </c>
      <c r="D231" s="2" t="s">
        <v>4</v>
      </c>
      <c r="E231" s="2" t="s">
        <v>5</v>
      </c>
      <c r="F231" s="8"/>
      <c r="G231" s="2"/>
      <c r="H231" s="493">
        <f>H237+H232</f>
        <v>0</v>
      </c>
      <c r="I231" s="493">
        <f>I237+I232</f>
        <v>7296.3</v>
      </c>
      <c r="J231" s="493">
        <f>J237+J232</f>
        <v>7014.3</v>
      </c>
      <c r="Q231" s="303"/>
      <c r="R231" s="304"/>
    </row>
    <row r="232" spans="2:18" ht="86.25" customHeight="1" x14ac:dyDescent="0.35">
      <c r="B232" s="398" t="s">
        <v>583</v>
      </c>
      <c r="C232" s="8" t="s">
        <v>22</v>
      </c>
      <c r="D232" s="2" t="s">
        <v>4</v>
      </c>
      <c r="E232" s="2" t="s">
        <v>5</v>
      </c>
      <c r="F232" s="74" t="s">
        <v>191</v>
      </c>
      <c r="G232" s="2"/>
      <c r="H232" s="493">
        <f>H233</f>
        <v>0</v>
      </c>
      <c r="I232" s="493">
        <f>I233</f>
        <v>300</v>
      </c>
      <c r="J232" s="493">
        <f>J233</f>
        <v>300</v>
      </c>
      <c r="Q232" s="303"/>
      <c r="R232" s="304"/>
    </row>
    <row r="233" spans="2:18" ht="34.5" customHeight="1" x14ac:dyDescent="0.35">
      <c r="B233" s="106" t="s">
        <v>289</v>
      </c>
      <c r="C233" s="8" t="s">
        <v>22</v>
      </c>
      <c r="D233" s="2" t="s">
        <v>4</v>
      </c>
      <c r="E233" s="2" t="s">
        <v>5</v>
      </c>
      <c r="F233" s="74" t="s">
        <v>288</v>
      </c>
      <c r="G233" s="81"/>
      <c r="H233" s="493">
        <f t="shared" ref="H233:J235" si="32">H234</f>
        <v>0</v>
      </c>
      <c r="I233" s="493">
        <f t="shared" si="32"/>
        <v>300</v>
      </c>
      <c r="J233" s="493">
        <f t="shared" si="32"/>
        <v>300</v>
      </c>
      <c r="Q233" s="303"/>
      <c r="R233" s="304"/>
    </row>
    <row r="234" spans="2:18" ht="64.5" customHeight="1" x14ac:dyDescent="0.35">
      <c r="B234" s="106" t="s">
        <v>632</v>
      </c>
      <c r="C234" s="8" t="s">
        <v>22</v>
      </c>
      <c r="D234" s="2" t="s">
        <v>4</v>
      </c>
      <c r="E234" s="2" t="s">
        <v>5</v>
      </c>
      <c r="F234" s="29" t="s">
        <v>290</v>
      </c>
      <c r="G234" s="189"/>
      <c r="H234" s="493">
        <f t="shared" si="32"/>
        <v>0</v>
      </c>
      <c r="I234" s="493">
        <f t="shared" si="32"/>
        <v>300</v>
      </c>
      <c r="J234" s="493">
        <f t="shared" si="32"/>
        <v>300</v>
      </c>
      <c r="Q234" s="303"/>
      <c r="R234" s="304"/>
    </row>
    <row r="235" spans="2:18" ht="65.25" customHeight="1" x14ac:dyDescent="0.35">
      <c r="B235" s="106" t="s">
        <v>358</v>
      </c>
      <c r="C235" s="8" t="s">
        <v>22</v>
      </c>
      <c r="D235" s="2" t="s">
        <v>4</v>
      </c>
      <c r="E235" s="2" t="s">
        <v>5</v>
      </c>
      <c r="F235" s="74" t="s">
        <v>291</v>
      </c>
      <c r="G235" s="81"/>
      <c r="H235" s="493">
        <f t="shared" si="32"/>
        <v>0</v>
      </c>
      <c r="I235" s="493">
        <f t="shared" si="32"/>
        <v>300</v>
      </c>
      <c r="J235" s="493">
        <f t="shared" si="32"/>
        <v>300</v>
      </c>
      <c r="Q235" s="303"/>
      <c r="R235" s="304"/>
    </row>
    <row r="236" spans="2:18" ht="59.25" customHeight="1" x14ac:dyDescent="0.35">
      <c r="B236" s="399" t="s">
        <v>87</v>
      </c>
      <c r="C236" s="8" t="s">
        <v>22</v>
      </c>
      <c r="D236" s="2" t="s">
        <v>4</v>
      </c>
      <c r="E236" s="2" t="s">
        <v>5</v>
      </c>
      <c r="F236" s="74" t="s">
        <v>291</v>
      </c>
      <c r="G236" s="81" t="s">
        <v>73</v>
      </c>
      <c r="H236" s="492"/>
      <c r="I236" s="493">
        <v>300</v>
      </c>
      <c r="J236" s="493">
        <v>300</v>
      </c>
      <c r="Q236" s="303"/>
      <c r="R236" s="304"/>
    </row>
    <row r="237" spans="2:18" ht="86.25" customHeight="1" x14ac:dyDescent="0.35">
      <c r="B237" s="380" t="s">
        <v>584</v>
      </c>
      <c r="C237" s="8" t="s">
        <v>22</v>
      </c>
      <c r="D237" s="2" t="s">
        <v>4</v>
      </c>
      <c r="E237" s="2" t="s">
        <v>5</v>
      </c>
      <c r="F237" s="8" t="s">
        <v>384</v>
      </c>
      <c r="G237" s="2"/>
      <c r="H237" s="493">
        <f t="shared" ref="H237:J242" si="33">H238</f>
        <v>0</v>
      </c>
      <c r="I237" s="493">
        <f t="shared" si="33"/>
        <v>6996.3</v>
      </c>
      <c r="J237" s="493">
        <f t="shared" si="33"/>
        <v>6714.3</v>
      </c>
      <c r="Q237" s="303"/>
      <c r="R237" s="304"/>
    </row>
    <row r="238" spans="2:18" ht="54.75" customHeight="1" x14ac:dyDescent="0.35">
      <c r="B238" s="106" t="s">
        <v>388</v>
      </c>
      <c r="C238" s="8" t="s">
        <v>22</v>
      </c>
      <c r="D238" s="2" t="s">
        <v>4</v>
      </c>
      <c r="E238" s="2" t="s">
        <v>5</v>
      </c>
      <c r="F238" s="8" t="s">
        <v>385</v>
      </c>
      <c r="G238" s="2"/>
      <c r="H238" s="493">
        <f t="shared" si="33"/>
        <v>0</v>
      </c>
      <c r="I238" s="493">
        <f t="shared" si="33"/>
        <v>6996.3</v>
      </c>
      <c r="J238" s="493">
        <f t="shared" si="33"/>
        <v>6714.3</v>
      </c>
      <c r="Q238" s="303"/>
      <c r="R238" s="304"/>
    </row>
    <row r="239" spans="2:18" ht="70.5" customHeight="1" x14ac:dyDescent="0.35">
      <c r="B239" s="106" t="s">
        <v>389</v>
      </c>
      <c r="C239" s="8" t="s">
        <v>22</v>
      </c>
      <c r="D239" s="2" t="s">
        <v>4</v>
      </c>
      <c r="E239" s="2" t="s">
        <v>5</v>
      </c>
      <c r="F239" s="8" t="s">
        <v>386</v>
      </c>
      <c r="G239" s="2"/>
      <c r="H239" s="493">
        <f>H242+H240</f>
        <v>0</v>
      </c>
      <c r="I239" s="493">
        <f>I242+I240</f>
        <v>6996.3</v>
      </c>
      <c r="J239" s="493">
        <f>J242+J240</f>
        <v>6714.3</v>
      </c>
      <c r="Q239" s="303"/>
      <c r="R239" s="304"/>
    </row>
    <row r="240" spans="2:18" ht="70.5" customHeight="1" x14ac:dyDescent="0.35">
      <c r="B240" s="106" t="s">
        <v>390</v>
      </c>
      <c r="C240" s="8" t="s">
        <v>22</v>
      </c>
      <c r="D240" s="2" t="s">
        <v>4</v>
      </c>
      <c r="E240" s="2" t="s">
        <v>5</v>
      </c>
      <c r="F240" s="8" t="s">
        <v>387</v>
      </c>
      <c r="G240" s="2"/>
      <c r="H240" s="493">
        <f>H241</f>
        <v>0</v>
      </c>
      <c r="I240" s="493">
        <f>I241</f>
        <v>5488.3</v>
      </c>
      <c r="J240" s="493">
        <f>J241</f>
        <v>5488.3</v>
      </c>
      <c r="Q240" s="303"/>
      <c r="R240" s="304"/>
    </row>
    <row r="241" spans="2:18" ht="70.5" customHeight="1" x14ac:dyDescent="0.35">
      <c r="B241" s="451" t="s">
        <v>87</v>
      </c>
      <c r="C241" s="8" t="s">
        <v>22</v>
      </c>
      <c r="D241" s="2" t="s">
        <v>4</v>
      </c>
      <c r="E241" s="2" t="s">
        <v>5</v>
      </c>
      <c r="F241" s="8" t="s">
        <v>387</v>
      </c>
      <c r="G241" s="2" t="s">
        <v>73</v>
      </c>
      <c r="H241" s="481"/>
      <c r="I241" s="493">
        <v>5488.3</v>
      </c>
      <c r="J241" s="493">
        <v>5488.3</v>
      </c>
      <c r="Q241" s="303"/>
      <c r="R241" s="304"/>
    </row>
    <row r="242" spans="2:18" ht="71.45" customHeight="1" x14ac:dyDescent="0.35">
      <c r="B242" s="379" t="s">
        <v>450</v>
      </c>
      <c r="C242" s="8" t="s">
        <v>22</v>
      </c>
      <c r="D242" s="2" t="s">
        <v>4</v>
      </c>
      <c r="E242" s="2" t="s">
        <v>5</v>
      </c>
      <c r="F242" s="8" t="s">
        <v>449</v>
      </c>
      <c r="G242" s="2"/>
      <c r="H242" s="493">
        <f t="shared" si="33"/>
        <v>0</v>
      </c>
      <c r="I242" s="493">
        <f t="shared" si="33"/>
        <v>1508</v>
      </c>
      <c r="J242" s="493">
        <f t="shared" si="33"/>
        <v>1226</v>
      </c>
      <c r="Q242" s="303"/>
      <c r="R242" s="304"/>
    </row>
    <row r="243" spans="2:18" ht="62.45" customHeight="1" x14ac:dyDescent="0.35">
      <c r="B243" s="380" t="s">
        <v>87</v>
      </c>
      <c r="C243" s="8" t="s">
        <v>22</v>
      </c>
      <c r="D243" s="2" t="s">
        <v>4</v>
      </c>
      <c r="E243" s="2" t="s">
        <v>5</v>
      </c>
      <c r="F243" s="8" t="s">
        <v>449</v>
      </c>
      <c r="G243" s="2" t="s">
        <v>73</v>
      </c>
      <c r="H243" s="481"/>
      <c r="I243" s="493">
        <v>1508</v>
      </c>
      <c r="J243" s="493">
        <v>1226</v>
      </c>
      <c r="Q243" s="303"/>
      <c r="R243" s="304"/>
    </row>
    <row r="244" spans="2:18" ht="29.25" customHeight="1" x14ac:dyDescent="0.3">
      <c r="B244" s="106" t="s">
        <v>0</v>
      </c>
      <c r="C244" s="74" t="s">
        <v>22</v>
      </c>
      <c r="D244" s="81" t="s">
        <v>7</v>
      </c>
      <c r="E244" s="81"/>
      <c r="F244" s="74"/>
      <c r="G244" s="81"/>
      <c r="H244" s="484">
        <f>H255+H245</f>
        <v>0</v>
      </c>
      <c r="I244" s="484">
        <f>I255+I245</f>
        <v>517.4</v>
      </c>
      <c r="J244" s="484">
        <f>J255+J245</f>
        <v>517.4</v>
      </c>
    </row>
    <row r="245" spans="2:18" ht="45.75" customHeight="1" x14ac:dyDescent="0.3">
      <c r="B245" s="106" t="s">
        <v>49</v>
      </c>
      <c r="C245" s="74" t="s">
        <v>22</v>
      </c>
      <c r="D245" s="81" t="s">
        <v>7</v>
      </c>
      <c r="E245" s="81" t="s">
        <v>5</v>
      </c>
      <c r="F245" s="74"/>
      <c r="G245" s="81"/>
      <c r="H245" s="484">
        <f>H246+H250</f>
        <v>0</v>
      </c>
      <c r="I245" s="484">
        <f>I246+I250</f>
        <v>447.4</v>
      </c>
      <c r="J245" s="484">
        <f>J246+J250</f>
        <v>447.4</v>
      </c>
    </row>
    <row r="246" spans="2:18" ht="80.25" customHeight="1" x14ac:dyDescent="0.3">
      <c r="B246" s="106" t="s">
        <v>515</v>
      </c>
      <c r="C246" s="74" t="s">
        <v>22</v>
      </c>
      <c r="D246" s="74" t="s">
        <v>7</v>
      </c>
      <c r="E246" s="74" t="s">
        <v>5</v>
      </c>
      <c r="F246" s="74" t="s">
        <v>153</v>
      </c>
      <c r="G246" s="107"/>
      <c r="H246" s="484">
        <f>H248</f>
        <v>0</v>
      </c>
      <c r="I246" s="484">
        <f>I248</f>
        <v>437.4</v>
      </c>
      <c r="J246" s="484">
        <f>J248</f>
        <v>437.4</v>
      </c>
    </row>
    <row r="247" spans="2:18" ht="29.25" customHeight="1" x14ac:dyDescent="0.3">
      <c r="B247" s="106" t="s">
        <v>268</v>
      </c>
      <c r="C247" s="74" t="s">
        <v>22</v>
      </c>
      <c r="D247" s="74" t="s">
        <v>7</v>
      </c>
      <c r="E247" s="74" t="s">
        <v>5</v>
      </c>
      <c r="F247" s="74" t="s">
        <v>267</v>
      </c>
      <c r="G247" s="107"/>
      <c r="H247" s="484">
        <f t="shared" ref="H247:J248" si="34">H248</f>
        <v>0</v>
      </c>
      <c r="I247" s="484">
        <f t="shared" si="34"/>
        <v>437.4</v>
      </c>
      <c r="J247" s="484">
        <f t="shared" si="34"/>
        <v>437.4</v>
      </c>
    </row>
    <row r="248" spans="2:18" ht="61.5" customHeight="1" x14ac:dyDescent="0.3">
      <c r="B248" s="106" t="s">
        <v>339</v>
      </c>
      <c r="C248" s="74" t="s">
        <v>22</v>
      </c>
      <c r="D248" s="74" t="s">
        <v>7</v>
      </c>
      <c r="E248" s="74" t="s">
        <v>5</v>
      </c>
      <c r="F248" s="74" t="s">
        <v>343</v>
      </c>
      <c r="G248" s="107"/>
      <c r="H248" s="484">
        <f t="shared" si="34"/>
        <v>0</v>
      </c>
      <c r="I248" s="484">
        <f t="shared" si="34"/>
        <v>437.4</v>
      </c>
      <c r="J248" s="484">
        <f t="shared" si="34"/>
        <v>437.4</v>
      </c>
    </row>
    <row r="249" spans="2:18" ht="65.25" customHeight="1" x14ac:dyDescent="0.3">
      <c r="B249" s="106" t="s">
        <v>87</v>
      </c>
      <c r="C249" s="74" t="s">
        <v>22</v>
      </c>
      <c r="D249" s="74" t="s">
        <v>7</v>
      </c>
      <c r="E249" s="74" t="s">
        <v>5</v>
      </c>
      <c r="F249" s="74" t="s">
        <v>343</v>
      </c>
      <c r="G249" s="107" t="s">
        <v>73</v>
      </c>
      <c r="H249" s="484"/>
      <c r="I249" s="484">
        <v>437.4</v>
      </c>
      <c r="J249" s="484">
        <v>437.4</v>
      </c>
    </row>
    <row r="250" spans="2:18" ht="107.25" customHeight="1" x14ac:dyDescent="0.3">
      <c r="B250" s="106" t="s">
        <v>542</v>
      </c>
      <c r="C250" s="74" t="s">
        <v>22</v>
      </c>
      <c r="D250" s="74" t="s">
        <v>7</v>
      </c>
      <c r="E250" s="74" t="s">
        <v>5</v>
      </c>
      <c r="F250" s="74" t="s">
        <v>464</v>
      </c>
      <c r="G250" s="107"/>
      <c r="H250" s="484">
        <f>H251</f>
        <v>0</v>
      </c>
      <c r="I250" s="484">
        <f>I251</f>
        <v>10</v>
      </c>
      <c r="J250" s="484">
        <f t="shared" ref="H250:J253" si="35">J251</f>
        <v>10</v>
      </c>
    </row>
    <row r="251" spans="2:18" ht="49.7" customHeight="1" x14ac:dyDescent="0.3">
      <c r="B251" s="106" t="s">
        <v>461</v>
      </c>
      <c r="C251" s="74" t="s">
        <v>22</v>
      </c>
      <c r="D251" s="74" t="s">
        <v>7</v>
      </c>
      <c r="E251" s="74" t="s">
        <v>5</v>
      </c>
      <c r="F251" s="74" t="s">
        <v>465</v>
      </c>
      <c r="G251" s="107"/>
      <c r="H251" s="484">
        <f t="shared" si="35"/>
        <v>0</v>
      </c>
      <c r="I251" s="484">
        <f t="shared" si="35"/>
        <v>10</v>
      </c>
      <c r="J251" s="484">
        <f t="shared" si="35"/>
        <v>10</v>
      </c>
    </row>
    <row r="252" spans="2:18" ht="46.5" customHeight="1" x14ac:dyDescent="0.3">
      <c r="B252" s="106" t="s">
        <v>462</v>
      </c>
      <c r="C252" s="74" t="s">
        <v>22</v>
      </c>
      <c r="D252" s="74" t="s">
        <v>7</v>
      </c>
      <c r="E252" s="74" t="s">
        <v>5</v>
      </c>
      <c r="F252" s="74" t="s">
        <v>466</v>
      </c>
      <c r="G252" s="107"/>
      <c r="H252" s="484">
        <f t="shared" si="35"/>
        <v>0</v>
      </c>
      <c r="I252" s="484">
        <f t="shared" si="35"/>
        <v>10</v>
      </c>
      <c r="J252" s="484">
        <f t="shared" si="35"/>
        <v>10</v>
      </c>
    </row>
    <row r="253" spans="2:18" ht="55.5" customHeight="1" x14ac:dyDescent="0.3">
      <c r="B253" s="106" t="s">
        <v>463</v>
      </c>
      <c r="C253" s="74" t="s">
        <v>22</v>
      </c>
      <c r="D253" s="74" t="s">
        <v>7</v>
      </c>
      <c r="E253" s="74" t="s">
        <v>5</v>
      </c>
      <c r="F253" s="74" t="s">
        <v>467</v>
      </c>
      <c r="G253" s="107"/>
      <c r="H253" s="484">
        <f t="shared" si="35"/>
        <v>0</v>
      </c>
      <c r="I253" s="484">
        <f t="shared" si="35"/>
        <v>10</v>
      </c>
      <c r="J253" s="484">
        <f t="shared" si="35"/>
        <v>10</v>
      </c>
    </row>
    <row r="254" spans="2:18" ht="68.25" customHeight="1" x14ac:dyDescent="0.3">
      <c r="B254" s="106" t="s">
        <v>87</v>
      </c>
      <c r="C254" s="74" t="s">
        <v>22</v>
      </c>
      <c r="D254" s="74" t="s">
        <v>7</v>
      </c>
      <c r="E254" s="74" t="s">
        <v>5</v>
      </c>
      <c r="F254" s="74" t="s">
        <v>467</v>
      </c>
      <c r="G254" s="107" t="s">
        <v>73</v>
      </c>
      <c r="H254" s="484"/>
      <c r="I254" s="484">
        <v>10</v>
      </c>
      <c r="J254" s="484">
        <v>10</v>
      </c>
    </row>
    <row r="255" spans="2:18" ht="34.5" customHeight="1" x14ac:dyDescent="0.3">
      <c r="B255" s="184" t="s">
        <v>17</v>
      </c>
      <c r="C255" s="74" t="s">
        <v>22</v>
      </c>
      <c r="D255" s="356" t="s">
        <v>7</v>
      </c>
      <c r="E255" s="81" t="s">
        <v>11</v>
      </c>
      <c r="F255" s="74"/>
      <c r="G255" s="356"/>
      <c r="H255" s="484">
        <f>H256</f>
        <v>0</v>
      </c>
      <c r="I255" s="484">
        <f>I256</f>
        <v>70</v>
      </c>
      <c r="J255" s="484">
        <f>J256</f>
        <v>70</v>
      </c>
    </row>
    <row r="256" spans="2:18" ht="63" customHeight="1" x14ac:dyDescent="0.3">
      <c r="B256" s="355" t="s">
        <v>585</v>
      </c>
      <c r="C256" s="74" t="s">
        <v>22</v>
      </c>
      <c r="D256" s="356" t="s">
        <v>7</v>
      </c>
      <c r="E256" s="81" t="s">
        <v>11</v>
      </c>
      <c r="F256" s="74" t="s">
        <v>190</v>
      </c>
      <c r="G256" s="356"/>
      <c r="H256" s="484">
        <f t="shared" ref="H256:J258" si="36">H257</f>
        <v>0</v>
      </c>
      <c r="I256" s="484">
        <f t="shared" si="36"/>
        <v>70</v>
      </c>
      <c r="J256" s="484">
        <f t="shared" si="36"/>
        <v>70</v>
      </c>
    </row>
    <row r="257" spans="2:10" ht="84.2" customHeight="1" x14ac:dyDescent="0.3">
      <c r="B257" s="120" t="s">
        <v>100</v>
      </c>
      <c r="C257" s="74" t="s">
        <v>22</v>
      </c>
      <c r="D257" s="356" t="s">
        <v>7</v>
      </c>
      <c r="E257" s="81" t="s">
        <v>11</v>
      </c>
      <c r="F257" s="74" t="s">
        <v>201</v>
      </c>
      <c r="G257" s="356"/>
      <c r="H257" s="484">
        <f t="shared" si="36"/>
        <v>0</v>
      </c>
      <c r="I257" s="484">
        <f t="shared" si="36"/>
        <v>70</v>
      </c>
      <c r="J257" s="484">
        <f t="shared" si="36"/>
        <v>70</v>
      </c>
    </row>
    <row r="258" spans="2:10" ht="81.75" customHeight="1" x14ac:dyDescent="0.3">
      <c r="B258" s="120" t="s">
        <v>117</v>
      </c>
      <c r="C258" s="74" t="s">
        <v>22</v>
      </c>
      <c r="D258" s="356" t="s">
        <v>7</v>
      </c>
      <c r="E258" s="81" t="s">
        <v>11</v>
      </c>
      <c r="F258" s="74" t="s">
        <v>202</v>
      </c>
      <c r="G258" s="356"/>
      <c r="H258" s="484">
        <f t="shared" si="36"/>
        <v>0</v>
      </c>
      <c r="I258" s="484">
        <f t="shared" si="36"/>
        <v>70</v>
      </c>
      <c r="J258" s="484">
        <f t="shared" si="36"/>
        <v>70</v>
      </c>
    </row>
    <row r="259" spans="2:10" ht="68.25" customHeight="1" x14ac:dyDescent="0.3">
      <c r="B259" s="106" t="s">
        <v>87</v>
      </c>
      <c r="C259" s="74" t="s">
        <v>22</v>
      </c>
      <c r="D259" s="81" t="s">
        <v>7</v>
      </c>
      <c r="E259" s="81" t="s">
        <v>11</v>
      </c>
      <c r="F259" s="74" t="s">
        <v>202</v>
      </c>
      <c r="G259" s="81" t="s">
        <v>73</v>
      </c>
      <c r="H259" s="492"/>
      <c r="I259" s="493">
        <v>70</v>
      </c>
      <c r="J259" s="484">
        <v>70</v>
      </c>
    </row>
    <row r="260" spans="2:10" ht="30.75" customHeight="1" x14ac:dyDescent="0.3">
      <c r="B260" s="15" t="s">
        <v>28</v>
      </c>
      <c r="C260" s="6" t="s">
        <v>22</v>
      </c>
      <c r="D260" s="7" t="s">
        <v>23</v>
      </c>
      <c r="E260" s="7"/>
      <c r="F260" s="8"/>
      <c r="G260" s="7"/>
      <c r="H260" s="479">
        <f>H261+H266+H278+H290</f>
        <v>0</v>
      </c>
      <c r="I260" s="479">
        <f>I261+I266+I278+I290</f>
        <v>200704.50000000003</v>
      </c>
      <c r="J260" s="479">
        <f>J261+J266+J278+J290</f>
        <v>206185.80000000002</v>
      </c>
    </row>
    <row r="261" spans="2:10" ht="24.75" customHeight="1" x14ac:dyDescent="0.3">
      <c r="B261" s="111" t="s">
        <v>29</v>
      </c>
      <c r="C261" s="8" t="s">
        <v>22</v>
      </c>
      <c r="D261" s="2" t="s">
        <v>23</v>
      </c>
      <c r="E261" s="2" t="s">
        <v>3</v>
      </c>
      <c r="F261" s="8"/>
      <c r="G261" s="2"/>
      <c r="H261" s="477">
        <f t="shared" ref="H261:J264" si="37">H262</f>
        <v>0</v>
      </c>
      <c r="I261" s="477">
        <f t="shared" si="37"/>
        <v>10542.6</v>
      </c>
      <c r="J261" s="477">
        <f t="shared" si="37"/>
        <v>10542.6</v>
      </c>
    </row>
    <row r="262" spans="2:10" ht="81" customHeight="1" x14ac:dyDescent="0.3">
      <c r="B262" s="137" t="s">
        <v>586</v>
      </c>
      <c r="C262" s="8" t="s">
        <v>22</v>
      </c>
      <c r="D262" s="9" t="s">
        <v>23</v>
      </c>
      <c r="E262" s="9" t="s">
        <v>3</v>
      </c>
      <c r="F262" s="8" t="s">
        <v>193</v>
      </c>
      <c r="G262" s="2"/>
      <c r="H262" s="477">
        <f t="shared" si="37"/>
        <v>0</v>
      </c>
      <c r="I262" s="477">
        <f t="shared" si="37"/>
        <v>10542.6</v>
      </c>
      <c r="J262" s="477">
        <f t="shared" si="37"/>
        <v>10542.6</v>
      </c>
    </row>
    <row r="263" spans="2:10" ht="68.25" customHeight="1" x14ac:dyDescent="0.3">
      <c r="B263" s="182" t="s">
        <v>234</v>
      </c>
      <c r="C263" s="8" t="s">
        <v>22</v>
      </c>
      <c r="D263" s="9" t="s">
        <v>23</v>
      </c>
      <c r="E263" s="9" t="s">
        <v>3</v>
      </c>
      <c r="F263" s="8" t="s">
        <v>204</v>
      </c>
      <c r="G263" s="9"/>
      <c r="H263" s="477">
        <f t="shared" si="37"/>
        <v>0</v>
      </c>
      <c r="I263" s="477">
        <f t="shared" si="37"/>
        <v>10542.6</v>
      </c>
      <c r="J263" s="477">
        <f t="shared" si="37"/>
        <v>10542.6</v>
      </c>
    </row>
    <row r="264" spans="2:10" ht="77.25" customHeight="1" x14ac:dyDescent="0.3">
      <c r="B264" s="208" t="s">
        <v>235</v>
      </c>
      <c r="C264" s="8" t="s">
        <v>22</v>
      </c>
      <c r="D264" s="9" t="s">
        <v>23</v>
      </c>
      <c r="E264" s="9" t="s">
        <v>3</v>
      </c>
      <c r="F264" s="8" t="s">
        <v>413</v>
      </c>
      <c r="G264" s="9"/>
      <c r="H264" s="477">
        <f t="shared" si="37"/>
        <v>0</v>
      </c>
      <c r="I264" s="477">
        <f t="shared" si="37"/>
        <v>10542.6</v>
      </c>
      <c r="J264" s="477">
        <f t="shared" si="37"/>
        <v>10542.6</v>
      </c>
    </row>
    <row r="265" spans="2:10" ht="46.5" customHeight="1" x14ac:dyDescent="0.3">
      <c r="B265" s="118" t="s">
        <v>92</v>
      </c>
      <c r="C265" s="8" t="s">
        <v>22</v>
      </c>
      <c r="D265" s="2" t="s">
        <v>23</v>
      </c>
      <c r="E265" s="2" t="s">
        <v>3</v>
      </c>
      <c r="F265" s="8" t="s">
        <v>413</v>
      </c>
      <c r="G265" s="2" t="s">
        <v>91</v>
      </c>
      <c r="H265" s="481"/>
      <c r="I265" s="477">
        <v>10542.6</v>
      </c>
      <c r="J265" s="477">
        <v>10542.6</v>
      </c>
    </row>
    <row r="266" spans="2:10" ht="29.25" customHeight="1" x14ac:dyDescent="0.3">
      <c r="B266" s="120" t="s">
        <v>30</v>
      </c>
      <c r="C266" s="74" t="s">
        <v>22</v>
      </c>
      <c r="D266" s="81" t="s">
        <v>23</v>
      </c>
      <c r="E266" s="81" t="s">
        <v>8</v>
      </c>
      <c r="F266" s="74"/>
      <c r="G266" s="81"/>
      <c r="H266" s="484">
        <f>H271+H267</f>
        <v>0</v>
      </c>
      <c r="I266" s="484">
        <f>I271+I267</f>
        <v>46346</v>
      </c>
      <c r="J266" s="484">
        <f>J271+J267</f>
        <v>46346</v>
      </c>
    </row>
    <row r="267" spans="2:10" ht="84.75" customHeight="1" x14ac:dyDescent="0.3">
      <c r="B267" s="116" t="s">
        <v>587</v>
      </c>
      <c r="C267" s="8" t="s">
        <v>22</v>
      </c>
      <c r="D267" s="9" t="s">
        <v>23</v>
      </c>
      <c r="E267" s="9" t="s">
        <v>8</v>
      </c>
      <c r="F267" s="8" t="s">
        <v>351</v>
      </c>
      <c r="G267" s="2"/>
      <c r="H267" s="477">
        <f t="shared" ref="H267:J269" si="38">H268</f>
        <v>0</v>
      </c>
      <c r="I267" s="477">
        <f t="shared" si="38"/>
        <v>3200</v>
      </c>
      <c r="J267" s="477">
        <f t="shared" si="38"/>
        <v>3200</v>
      </c>
    </row>
    <row r="268" spans="2:10" ht="60" customHeight="1" x14ac:dyDescent="0.3">
      <c r="B268" s="92" t="s">
        <v>399</v>
      </c>
      <c r="C268" s="8" t="s">
        <v>22</v>
      </c>
      <c r="D268" s="2" t="s">
        <v>23</v>
      </c>
      <c r="E268" s="2" t="s">
        <v>8</v>
      </c>
      <c r="F268" s="32" t="s">
        <v>418</v>
      </c>
      <c r="G268" s="2"/>
      <c r="H268" s="477">
        <f t="shared" si="38"/>
        <v>0</v>
      </c>
      <c r="I268" s="477">
        <f t="shared" si="38"/>
        <v>3200</v>
      </c>
      <c r="J268" s="477">
        <f t="shared" si="38"/>
        <v>3200</v>
      </c>
    </row>
    <row r="269" spans="2:10" ht="60" customHeight="1" x14ac:dyDescent="0.3">
      <c r="B269" s="281" t="s">
        <v>352</v>
      </c>
      <c r="C269" s="8" t="s">
        <v>22</v>
      </c>
      <c r="D269" s="2" t="s">
        <v>23</v>
      </c>
      <c r="E269" s="2" t="s">
        <v>8</v>
      </c>
      <c r="F269" s="32" t="s">
        <v>419</v>
      </c>
      <c r="G269" s="2"/>
      <c r="H269" s="477">
        <f t="shared" si="38"/>
        <v>0</v>
      </c>
      <c r="I269" s="477">
        <f t="shared" si="38"/>
        <v>3200</v>
      </c>
      <c r="J269" s="477">
        <f t="shared" si="38"/>
        <v>3200</v>
      </c>
    </row>
    <row r="270" spans="2:10" ht="45.75" customHeight="1" x14ac:dyDescent="0.3">
      <c r="B270" s="281" t="s">
        <v>261</v>
      </c>
      <c r="C270" s="8" t="s">
        <v>22</v>
      </c>
      <c r="D270" s="2" t="s">
        <v>23</v>
      </c>
      <c r="E270" s="2" t="s">
        <v>8</v>
      </c>
      <c r="F270" s="32" t="s">
        <v>419</v>
      </c>
      <c r="G270" s="2" t="s">
        <v>260</v>
      </c>
      <c r="H270" s="481"/>
      <c r="I270" s="479">
        <v>3200</v>
      </c>
      <c r="J270" s="477">
        <v>3200</v>
      </c>
    </row>
    <row r="271" spans="2:10" ht="83.25" customHeight="1" x14ac:dyDescent="0.3">
      <c r="B271" s="229" t="s">
        <v>588</v>
      </c>
      <c r="C271" s="8" t="s">
        <v>22</v>
      </c>
      <c r="D271" s="51" t="s">
        <v>23</v>
      </c>
      <c r="E271" s="51" t="s">
        <v>8</v>
      </c>
      <c r="F271" s="8" t="s">
        <v>193</v>
      </c>
      <c r="G271" s="51"/>
      <c r="H271" s="477">
        <f t="shared" ref="H271:J272" si="39">H272</f>
        <v>0</v>
      </c>
      <c r="I271" s="477">
        <f t="shared" si="39"/>
        <v>43146</v>
      </c>
      <c r="J271" s="477">
        <f t="shared" si="39"/>
        <v>43146</v>
      </c>
    </row>
    <row r="272" spans="2:10" ht="78" customHeight="1" x14ac:dyDescent="0.3">
      <c r="B272" s="228" t="s">
        <v>234</v>
      </c>
      <c r="C272" s="8" t="s">
        <v>22</v>
      </c>
      <c r="D272" s="51" t="s">
        <v>23</v>
      </c>
      <c r="E272" s="51" t="s">
        <v>8</v>
      </c>
      <c r="F272" s="8" t="s">
        <v>204</v>
      </c>
      <c r="G272" s="51"/>
      <c r="H272" s="477">
        <f t="shared" si="39"/>
        <v>0</v>
      </c>
      <c r="I272" s="477">
        <f t="shared" si="39"/>
        <v>43146</v>
      </c>
      <c r="J272" s="477">
        <f t="shared" si="39"/>
        <v>43146</v>
      </c>
    </row>
    <row r="273" spans="2:10" ht="85.7" customHeight="1" x14ac:dyDescent="0.3">
      <c r="B273" s="228" t="s">
        <v>235</v>
      </c>
      <c r="C273" s="8" t="s">
        <v>22</v>
      </c>
      <c r="D273" s="51" t="s">
        <v>23</v>
      </c>
      <c r="E273" s="51" t="s">
        <v>8</v>
      </c>
      <c r="F273" s="8" t="s">
        <v>413</v>
      </c>
      <c r="G273" s="51"/>
      <c r="H273" s="477">
        <f>H274+H276+H275+H277</f>
        <v>0</v>
      </c>
      <c r="I273" s="477">
        <f>I274+I276+I275+I277</f>
        <v>43146</v>
      </c>
      <c r="J273" s="477">
        <f>J274+J276+J275+J277</f>
        <v>43146</v>
      </c>
    </row>
    <row r="274" spans="2:10" ht="46.5" customHeight="1" x14ac:dyDescent="0.3">
      <c r="B274" s="403" t="s">
        <v>92</v>
      </c>
      <c r="C274" s="8" t="s">
        <v>22</v>
      </c>
      <c r="D274" s="51" t="s">
        <v>23</v>
      </c>
      <c r="E274" s="51" t="s">
        <v>8</v>
      </c>
      <c r="F274" s="8" t="s">
        <v>413</v>
      </c>
      <c r="G274" s="51" t="s">
        <v>91</v>
      </c>
      <c r="H274" s="491"/>
      <c r="I274" s="477">
        <f>30+30000</f>
        <v>30030</v>
      </c>
      <c r="J274" s="477">
        <f>30+30000</f>
        <v>30030</v>
      </c>
    </row>
    <row r="275" spans="2:10" ht="46.5" customHeight="1" x14ac:dyDescent="0.3">
      <c r="B275" s="404" t="s">
        <v>261</v>
      </c>
      <c r="C275" s="8" t="s">
        <v>22</v>
      </c>
      <c r="D275" s="51" t="s">
        <v>23</v>
      </c>
      <c r="E275" s="51" t="s">
        <v>8</v>
      </c>
      <c r="F275" s="8" t="s">
        <v>413</v>
      </c>
      <c r="G275" s="51" t="s">
        <v>260</v>
      </c>
      <c r="H275" s="491"/>
      <c r="I275" s="477">
        <f>42000-30000</f>
        <v>12000</v>
      </c>
      <c r="J275" s="477">
        <f>42000-30000</f>
        <v>12000</v>
      </c>
    </row>
    <row r="276" spans="2:10" ht="46.5" customHeight="1" x14ac:dyDescent="0.3">
      <c r="B276" s="403" t="s">
        <v>469</v>
      </c>
      <c r="C276" s="8" t="s">
        <v>22</v>
      </c>
      <c r="D276" s="51" t="s">
        <v>23</v>
      </c>
      <c r="E276" s="51" t="s">
        <v>8</v>
      </c>
      <c r="F276" s="8" t="s">
        <v>413</v>
      </c>
      <c r="G276" s="51" t="s">
        <v>468</v>
      </c>
      <c r="H276" s="491"/>
      <c r="I276" s="477">
        <f>666+30000-30000</f>
        <v>666</v>
      </c>
      <c r="J276" s="477">
        <f>666+30000-30000</f>
        <v>666</v>
      </c>
    </row>
    <row r="277" spans="2:10" ht="33" customHeight="1" x14ac:dyDescent="0.3">
      <c r="B277" s="406" t="s">
        <v>135</v>
      </c>
      <c r="C277" s="8" t="s">
        <v>22</v>
      </c>
      <c r="D277" s="51" t="s">
        <v>23</v>
      </c>
      <c r="E277" s="51" t="s">
        <v>8</v>
      </c>
      <c r="F277" s="8" t="s">
        <v>413</v>
      </c>
      <c r="G277" s="51" t="s">
        <v>443</v>
      </c>
      <c r="H277" s="491"/>
      <c r="I277" s="477">
        <v>450</v>
      </c>
      <c r="J277" s="477">
        <v>450</v>
      </c>
    </row>
    <row r="278" spans="2:10" ht="31.7" customHeight="1" x14ac:dyDescent="0.3">
      <c r="B278" s="265" t="s">
        <v>50</v>
      </c>
      <c r="C278" s="8" t="s">
        <v>22</v>
      </c>
      <c r="D278" s="51" t="s">
        <v>23</v>
      </c>
      <c r="E278" s="51" t="s">
        <v>10</v>
      </c>
      <c r="F278" s="8"/>
      <c r="G278" s="51"/>
      <c r="H278" s="477">
        <f>H279+H285</f>
        <v>0</v>
      </c>
      <c r="I278" s="477">
        <f>I279+I285</f>
        <v>111597.70000000001</v>
      </c>
      <c r="J278" s="477">
        <f>J279+J285</f>
        <v>116747.70000000001</v>
      </c>
    </row>
    <row r="279" spans="2:10" ht="105.75" customHeight="1" x14ac:dyDescent="0.3">
      <c r="B279" s="266" t="s">
        <v>561</v>
      </c>
      <c r="C279" s="8" t="s">
        <v>22</v>
      </c>
      <c r="D279" s="29" t="s">
        <v>23</v>
      </c>
      <c r="E279" s="2" t="s">
        <v>10</v>
      </c>
      <c r="F279" s="74" t="s">
        <v>150</v>
      </c>
      <c r="G279" s="2"/>
      <c r="H279" s="479">
        <f>H280</f>
        <v>0</v>
      </c>
      <c r="I279" s="479">
        <f>I280</f>
        <v>88229.400000000009</v>
      </c>
      <c r="J279" s="479">
        <f>J280</f>
        <v>88229.400000000009</v>
      </c>
    </row>
    <row r="280" spans="2:10" ht="104.25" customHeight="1" x14ac:dyDescent="0.3">
      <c r="B280" s="281" t="s">
        <v>420</v>
      </c>
      <c r="C280" s="8" t="s">
        <v>22</v>
      </c>
      <c r="D280" s="2" t="s">
        <v>23</v>
      </c>
      <c r="E280" s="2" t="s">
        <v>10</v>
      </c>
      <c r="F280" s="8" t="s">
        <v>251</v>
      </c>
      <c r="G280" s="2"/>
      <c r="H280" s="479">
        <f>+H283+H281</f>
        <v>0</v>
      </c>
      <c r="I280" s="479">
        <f>+I283+I281</f>
        <v>88229.400000000009</v>
      </c>
      <c r="J280" s="479">
        <f>+J283+J281</f>
        <v>88229.400000000009</v>
      </c>
    </row>
    <row r="281" spans="2:10" ht="131.25" x14ac:dyDescent="0.3">
      <c r="B281" s="281" t="s">
        <v>662</v>
      </c>
      <c r="C281" s="8" t="s">
        <v>22</v>
      </c>
      <c r="D281" s="2" t="s">
        <v>23</v>
      </c>
      <c r="E281" s="2" t="s">
        <v>10</v>
      </c>
      <c r="F281" s="2" t="s">
        <v>663</v>
      </c>
      <c r="G281" s="2"/>
      <c r="H281" s="479">
        <f>H282</f>
        <v>0</v>
      </c>
      <c r="I281" s="479">
        <f>I282</f>
        <v>14690.7</v>
      </c>
      <c r="J281" s="479">
        <f>J282</f>
        <v>14690.7</v>
      </c>
    </row>
    <row r="282" spans="2:10" ht="39.75" customHeight="1" x14ac:dyDescent="0.3">
      <c r="B282" s="281" t="s">
        <v>95</v>
      </c>
      <c r="C282" s="8" t="s">
        <v>22</v>
      </c>
      <c r="D282" s="2" t="s">
        <v>23</v>
      </c>
      <c r="E282" s="2" t="s">
        <v>10</v>
      </c>
      <c r="F282" s="2" t="s">
        <v>663</v>
      </c>
      <c r="G282" s="2" t="s">
        <v>94</v>
      </c>
      <c r="H282" s="479"/>
      <c r="I282" s="479">
        <v>14690.7</v>
      </c>
      <c r="J282" s="479">
        <v>14690.7</v>
      </c>
    </row>
    <row r="283" spans="2:10" ht="122.25" customHeight="1" x14ac:dyDescent="0.3">
      <c r="B283" s="151" t="s">
        <v>485</v>
      </c>
      <c r="C283" s="8" t="s">
        <v>22</v>
      </c>
      <c r="D283" s="2" t="s">
        <v>23</v>
      </c>
      <c r="E283" s="2" t="s">
        <v>10</v>
      </c>
      <c r="F283" s="8" t="s">
        <v>455</v>
      </c>
      <c r="G283" s="2"/>
      <c r="H283" s="479">
        <f>H284</f>
        <v>0</v>
      </c>
      <c r="I283" s="479">
        <f>I284</f>
        <v>73538.700000000012</v>
      </c>
      <c r="J283" s="479">
        <f>J284</f>
        <v>73538.700000000012</v>
      </c>
    </row>
    <row r="284" spans="2:10" ht="39.75" customHeight="1" x14ac:dyDescent="0.3">
      <c r="B284" s="281" t="s">
        <v>95</v>
      </c>
      <c r="C284" s="8" t="s">
        <v>22</v>
      </c>
      <c r="D284" s="2" t="s">
        <v>23</v>
      </c>
      <c r="E284" s="2" t="s">
        <v>10</v>
      </c>
      <c r="F284" s="8" t="s">
        <v>455</v>
      </c>
      <c r="G284" s="2" t="s">
        <v>94</v>
      </c>
      <c r="H284" s="481"/>
      <c r="I284" s="479">
        <f>88295.6-14756.9</f>
        <v>73538.700000000012</v>
      </c>
      <c r="J284" s="479">
        <f>88295.6-14756.9</f>
        <v>73538.700000000012</v>
      </c>
    </row>
    <row r="285" spans="2:10" ht="88.5" customHeight="1" x14ac:dyDescent="0.3">
      <c r="B285" s="281" t="s">
        <v>589</v>
      </c>
      <c r="C285" s="8" t="s">
        <v>22</v>
      </c>
      <c r="D285" s="2" t="s">
        <v>23</v>
      </c>
      <c r="E285" s="2" t="s">
        <v>10</v>
      </c>
      <c r="F285" s="8" t="s">
        <v>350</v>
      </c>
      <c r="G285" s="2"/>
      <c r="H285" s="479">
        <f t="shared" ref="H285:J288" si="40">H286</f>
        <v>0</v>
      </c>
      <c r="I285" s="479">
        <f t="shared" si="40"/>
        <v>23368.3</v>
      </c>
      <c r="J285" s="479">
        <f t="shared" si="40"/>
        <v>28518.3</v>
      </c>
    </row>
    <row r="286" spans="2:10" ht="55.5" customHeight="1" x14ac:dyDescent="0.3">
      <c r="B286" s="281" t="s">
        <v>362</v>
      </c>
      <c r="C286" s="8" t="s">
        <v>22</v>
      </c>
      <c r="D286" s="2" t="s">
        <v>23</v>
      </c>
      <c r="E286" s="2" t="s">
        <v>10</v>
      </c>
      <c r="F286" s="8" t="s">
        <v>361</v>
      </c>
      <c r="G286" s="2"/>
      <c r="H286" s="479">
        <f t="shared" si="40"/>
        <v>0</v>
      </c>
      <c r="I286" s="479">
        <f t="shared" si="40"/>
        <v>23368.3</v>
      </c>
      <c r="J286" s="479">
        <f t="shared" si="40"/>
        <v>28518.3</v>
      </c>
    </row>
    <row r="287" spans="2:10" ht="46.5" customHeight="1" x14ac:dyDescent="0.3">
      <c r="B287" s="281" t="s">
        <v>367</v>
      </c>
      <c r="C287" s="8" t="s">
        <v>22</v>
      </c>
      <c r="D287" s="2" t="s">
        <v>23</v>
      </c>
      <c r="E287" s="2" t="s">
        <v>10</v>
      </c>
      <c r="F287" s="8" t="s">
        <v>363</v>
      </c>
      <c r="G287" s="2"/>
      <c r="H287" s="479">
        <f>H288</f>
        <v>0</v>
      </c>
      <c r="I287" s="479">
        <f>I288</f>
        <v>23368.3</v>
      </c>
      <c r="J287" s="479">
        <f>J288</f>
        <v>28518.3</v>
      </c>
    </row>
    <row r="288" spans="2:10" ht="46.5" customHeight="1" x14ac:dyDescent="0.3">
      <c r="B288" s="281" t="s">
        <v>395</v>
      </c>
      <c r="C288" s="8" t="s">
        <v>22</v>
      </c>
      <c r="D288" s="2" t="s">
        <v>23</v>
      </c>
      <c r="E288" s="2" t="s">
        <v>10</v>
      </c>
      <c r="F288" s="8" t="s">
        <v>391</v>
      </c>
      <c r="G288" s="2"/>
      <c r="H288" s="479">
        <f t="shared" si="40"/>
        <v>0</v>
      </c>
      <c r="I288" s="479">
        <f t="shared" si="40"/>
        <v>23368.3</v>
      </c>
      <c r="J288" s="479">
        <f t="shared" si="40"/>
        <v>28518.3</v>
      </c>
    </row>
    <row r="289" spans="1:17" ht="44.45" customHeight="1" x14ac:dyDescent="0.3">
      <c r="B289" s="106" t="s">
        <v>261</v>
      </c>
      <c r="C289" s="74" t="s">
        <v>22</v>
      </c>
      <c r="D289" s="81" t="s">
        <v>23</v>
      </c>
      <c r="E289" s="81" t="s">
        <v>10</v>
      </c>
      <c r="F289" s="74" t="s">
        <v>391</v>
      </c>
      <c r="G289" s="81" t="s">
        <v>260</v>
      </c>
      <c r="H289" s="492"/>
      <c r="I289" s="493">
        <f>22098+62.5+57.7-86.5+1236.6</f>
        <v>23368.3</v>
      </c>
      <c r="J289" s="493">
        <f>22098+640.2+591+2013.8+3175.3</f>
        <v>28518.3</v>
      </c>
      <c r="Q289" s="296"/>
    </row>
    <row r="290" spans="1:17" ht="44.45" customHeight="1" x14ac:dyDescent="0.3">
      <c r="B290" s="281" t="s">
        <v>71</v>
      </c>
      <c r="C290" s="8" t="s">
        <v>22</v>
      </c>
      <c r="D290" s="2" t="s">
        <v>23</v>
      </c>
      <c r="E290" s="2" t="s">
        <v>4</v>
      </c>
      <c r="F290" s="8"/>
      <c r="G290" s="2"/>
      <c r="H290" s="479">
        <f>H291</f>
        <v>0</v>
      </c>
      <c r="I290" s="479">
        <f>I291</f>
        <v>32218.2</v>
      </c>
      <c r="J290" s="479">
        <f>J291</f>
        <v>32549.5</v>
      </c>
      <c r="Q290" s="296"/>
    </row>
    <row r="291" spans="1:17" ht="102.75" customHeight="1" x14ac:dyDescent="0.3">
      <c r="B291" s="140" t="s">
        <v>590</v>
      </c>
      <c r="C291" s="8" t="s">
        <v>22</v>
      </c>
      <c r="D291" s="51" t="s">
        <v>23</v>
      </c>
      <c r="E291" s="51" t="s">
        <v>4</v>
      </c>
      <c r="F291" s="29" t="s">
        <v>205</v>
      </c>
      <c r="G291" s="51"/>
      <c r="H291" s="477">
        <f>H293</f>
        <v>0</v>
      </c>
      <c r="I291" s="477">
        <f>I293</f>
        <v>32218.2</v>
      </c>
      <c r="J291" s="477">
        <f>J293</f>
        <v>32549.5</v>
      </c>
    </row>
    <row r="292" spans="1:17" ht="45.75" customHeight="1" x14ac:dyDescent="0.3">
      <c r="B292" s="115" t="s">
        <v>300</v>
      </c>
      <c r="C292" s="8" t="s">
        <v>22</v>
      </c>
      <c r="D292" s="51" t="s">
        <v>23</v>
      </c>
      <c r="E292" s="51" t="s">
        <v>4</v>
      </c>
      <c r="F292" s="29" t="s">
        <v>298</v>
      </c>
      <c r="G292" s="51"/>
      <c r="H292" s="477">
        <f t="shared" ref="H292:J293" si="41">H293</f>
        <v>0</v>
      </c>
      <c r="I292" s="477">
        <f t="shared" si="41"/>
        <v>32218.2</v>
      </c>
      <c r="J292" s="477">
        <f t="shared" si="41"/>
        <v>32549.5</v>
      </c>
    </row>
    <row r="293" spans="1:17" ht="43.5" customHeight="1" x14ac:dyDescent="0.3">
      <c r="B293" s="134" t="s">
        <v>108</v>
      </c>
      <c r="C293" s="8" t="s">
        <v>22</v>
      </c>
      <c r="D293" s="51" t="s">
        <v>23</v>
      </c>
      <c r="E293" s="51" t="s">
        <v>4</v>
      </c>
      <c r="F293" s="29" t="s">
        <v>299</v>
      </c>
      <c r="G293" s="51"/>
      <c r="H293" s="477">
        <f t="shared" si="41"/>
        <v>0</v>
      </c>
      <c r="I293" s="477">
        <f t="shared" si="41"/>
        <v>32218.2</v>
      </c>
      <c r="J293" s="477">
        <f t="shared" si="41"/>
        <v>32549.5</v>
      </c>
    </row>
    <row r="294" spans="1:17" ht="114" customHeight="1" x14ac:dyDescent="0.3">
      <c r="A294" s="82"/>
      <c r="B294" s="429" t="s">
        <v>591</v>
      </c>
      <c r="C294" s="8" t="s">
        <v>22</v>
      </c>
      <c r="D294" s="2" t="s">
        <v>23</v>
      </c>
      <c r="E294" s="2" t="s">
        <v>4</v>
      </c>
      <c r="F294" s="29" t="s">
        <v>299</v>
      </c>
      <c r="G294" s="8" t="s">
        <v>76</v>
      </c>
      <c r="H294" s="479"/>
      <c r="I294" s="479">
        <v>32218.2</v>
      </c>
      <c r="J294" s="477">
        <v>32549.5</v>
      </c>
    </row>
    <row r="295" spans="1:17" ht="84.75" customHeight="1" x14ac:dyDescent="0.3">
      <c r="A295" s="24" t="s">
        <v>37</v>
      </c>
      <c r="B295" s="143" t="s">
        <v>501</v>
      </c>
      <c r="C295" s="18" t="s">
        <v>27</v>
      </c>
      <c r="D295" s="17"/>
      <c r="E295" s="17"/>
      <c r="F295" s="19"/>
      <c r="G295" s="17"/>
      <c r="H295" s="476">
        <f>H296+H310</f>
        <v>0</v>
      </c>
      <c r="I295" s="476">
        <f>I296+I310</f>
        <v>31863.200000000004</v>
      </c>
      <c r="J295" s="476">
        <f>J296+J310</f>
        <v>31863.200000000004</v>
      </c>
    </row>
    <row r="296" spans="1:17" ht="29.25" customHeight="1" x14ac:dyDescent="0.3">
      <c r="B296" s="30" t="s">
        <v>19</v>
      </c>
      <c r="C296" s="144" t="s">
        <v>27</v>
      </c>
      <c r="D296" s="145" t="s">
        <v>3</v>
      </c>
      <c r="E296" s="145"/>
      <c r="F296" s="305"/>
      <c r="G296" s="145"/>
      <c r="H296" s="477">
        <f>H297+H306</f>
        <v>0</v>
      </c>
      <c r="I296" s="477">
        <f>I297+I306</f>
        <v>31798.300000000003</v>
      </c>
      <c r="J296" s="477">
        <f>J297+J306</f>
        <v>31798.300000000003</v>
      </c>
    </row>
    <row r="297" spans="1:17" ht="83.25" customHeight="1" x14ac:dyDescent="0.3">
      <c r="B297" s="136" t="s">
        <v>59</v>
      </c>
      <c r="C297" s="8" t="s">
        <v>27</v>
      </c>
      <c r="D297" s="52" t="s">
        <v>3</v>
      </c>
      <c r="E297" s="52" t="s">
        <v>4</v>
      </c>
      <c r="F297" s="305"/>
      <c r="G297" s="52"/>
      <c r="H297" s="477">
        <f>H298</f>
        <v>0</v>
      </c>
      <c r="I297" s="477">
        <f>I298</f>
        <v>28736.800000000003</v>
      </c>
      <c r="J297" s="477">
        <f>J298</f>
        <v>28736.800000000003</v>
      </c>
    </row>
    <row r="298" spans="1:17" ht="87" customHeight="1" x14ac:dyDescent="0.3">
      <c r="B298" s="116" t="s">
        <v>592</v>
      </c>
      <c r="C298" s="8" t="s">
        <v>27</v>
      </c>
      <c r="D298" s="29" t="s">
        <v>3</v>
      </c>
      <c r="E298" s="52" t="s">
        <v>4</v>
      </c>
      <c r="F298" s="29" t="s">
        <v>152</v>
      </c>
      <c r="G298" s="9"/>
      <c r="H298" s="477">
        <f>H300</f>
        <v>0</v>
      </c>
      <c r="I298" s="477">
        <f>I300</f>
        <v>28736.800000000003</v>
      </c>
      <c r="J298" s="477">
        <f>J300</f>
        <v>28736.800000000003</v>
      </c>
    </row>
    <row r="299" spans="1:17" ht="36" customHeight="1" x14ac:dyDescent="0.3">
      <c r="B299" s="116" t="s">
        <v>270</v>
      </c>
      <c r="C299" s="8" t="s">
        <v>27</v>
      </c>
      <c r="D299" s="29" t="s">
        <v>3</v>
      </c>
      <c r="E299" s="52" t="s">
        <v>4</v>
      </c>
      <c r="F299" s="29" t="s">
        <v>269</v>
      </c>
      <c r="G299" s="9"/>
      <c r="H299" s="477">
        <f>H300</f>
        <v>0</v>
      </c>
      <c r="I299" s="477">
        <f>I300</f>
        <v>28736.800000000003</v>
      </c>
      <c r="J299" s="477">
        <f>J300</f>
        <v>28736.800000000003</v>
      </c>
    </row>
    <row r="300" spans="1:17" ht="100.5" customHeight="1" x14ac:dyDescent="0.3">
      <c r="B300" s="116" t="s">
        <v>593</v>
      </c>
      <c r="C300" s="8" t="s">
        <v>27</v>
      </c>
      <c r="D300" s="29" t="s">
        <v>3</v>
      </c>
      <c r="E300" s="52" t="s">
        <v>4</v>
      </c>
      <c r="F300" s="29" t="s">
        <v>278</v>
      </c>
      <c r="G300" s="9"/>
      <c r="H300" s="477">
        <f>H302+H303+H304</f>
        <v>0</v>
      </c>
      <c r="I300" s="477">
        <f>I302+I303+I304</f>
        <v>28736.800000000003</v>
      </c>
      <c r="J300" s="477">
        <f>J302+J303+J304</f>
        <v>28736.800000000003</v>
      </c>
    </row>
    <row r="301" spans="1:17" ht="48.2" customHeight="1" x14ac:dyDescent="0.3">
      <c r="B301" s="260" t="s">
        <v>81</v>
      </c>
      <c r="C301" s="8" t="s">
        <v>27</v>
      </c>
      <c r="D301" s="29" t="s">
        <v>3</v>
      </c>
      <c r="E301" s="52" t="s">
        <v>4</v>
      </c>
      <c r="F301" s="29" t="s">
        <v>279</v>
      </c>
      <c r="G301" s="9"/>
      <c r="H301" s="477">
        <f>H302+H303+H304</f>
        <v>0</v>
      </c>
      <c r="I301" s="477">
        <f>I302+I303+I304</f>
        <v>28736.800000000003</v>
      </c>
      <c r="J301" s="477">
        <f>J302+J303+J304</f>
        <v>28736.800000000003</v>
      </c>
    </row>
    <row r="302" spans="1:17" ht="48.2" customHeight="1" x14ac:dyDescent="0.3">
      <c r="B302" s="133" t="s">
        <v>359</v>
      </c>
      <c r="C302" s="8" t="s">
        <v>27</v>
      </c>
      <c r="D302" s="29" t="s">
        <v>3</v>
      </c>
      <c r="E302" s="52" t="s">
        <v>4</v>
      </c>
      <c r="F302" s="29" t="s">
        <v>279</v>
      </c>
      <c r="G302" s="9" t="s">
        <v>72</v>
      </c>
      <c r="H302" s="478"/>
      <c r="I302" s="484">
        <v>28240.9</v>
      </c>
      <c r="J302" s="484">
        <v>28240.9</v>
      </c>
    </row>
    <row r="303" spans="1:17" ht="59.25" customHeight="1" x14ac:dyDescent="0.3">
      <c r="B303" s="139" t="s">
        <v>87</v>
      </c>
      <c r="C303" s="8" t="s">
        <v>27</v>
      </c>
      <c r="D303" s="29" t="s">
        <v>3</v>
      </c>
      <c r="E303" s="52" t="s">
        <v>4</v>
      </c>
      <c r="F303" s="29" t="s">
        <v>279</v>
      </c>
      <c r="G303" s="9" t="s">
        <v>73</v>
      </c>
      <c r="H303" s="478"/>
      <c r="I303" s="484">
        <v>460.9</v>
      </c>
      <c r="J303" s="484">
        <v>460.9</v>
      </c>
    </row>
    <row r="304" spans="1:17" ht="33" customHeight="1" x14ac:dyDescent="0.3">
      <c r="B304" s="92" t="s">
        <v>136</v>
      </c>
      <c r="C304" s="8" t="s">
        <v>27</v>
      </c>
      <c r="D304" s="29" t="s">
        <v>3</v>
      </c>
      <c r="E304" s="52" t="s">
        <v>4</v>
      </c>
      <c r="F304" s="29" t="s">
        <v>279</v>
      </c>
      <c r="G304" s="9" t="s">
        <v>74</v>
      </c>
      <c r="H304" s="478"/>
      <c r="I304" s="484">
        <v>35</v>
      </c>
      <c r="J304" s="484">
        <v>35</v>
      </c>
    </row>
    <row r="305" spans="1:10" ht="33" customHeight="1" x14ac:dyDescent="0.3">
      <c r="B305" s="92" t="s">
        <v>24</v>
      </c>
      <c r="C305" s="8" t="s">
        <v>27</v>
      </c>
      <c r="D305" s="29" t="s">
        <v>3</v>
      </c>
      <c r="E305" s="52" t="s">
        <v>58</v>
      </c>
      <c r="F305" s="29"/>
      <c r="G305" s="9"/>
      <c r="H305" s="477">
        <f>H306</f>
        <v>0</v>
      </c>
      <c r="I305" s="477">
        <f>I306</f>
        <v>3061.5</v>
      </c>
      <c r="J305" s="477">
        <f>J306</f>
        <v>3061.5</v>
      </c>
    </row>
    <row r="306" spans="1:10" ht="107.25" customHeight="1" x14ac:dyDescent="0.3">
      <c r="B306" s="183" t="s">
        <v>594</v>
      </c>
      <c r="C306" s="8" t="s">
        <v>27</v>
      </c>
      <c r="D306" s="2" t="s">
        <v>3</v>
      </c>
      <c r="E306" s="2" t="s">
        <v>58</v>
      </c>
      <c r="F306" s="74" t="s">
        <v>157</v>
      </c>
      <c r="G306" s="128"/>
      <c r="H306" s="477">
        <f>H308</f>
        <v>0</v>
      </c>
      <c r="I306" s="477">
        <f>I308</f>
        <v>3061.5</v>
      </c>
      <c r="J306" s="477">
        <f>J308</f>
        <v>3061.5</v>
      </c>
    </row>
    <row r="307" spans="1:10" ht="66.2" customHeight="1" x14ac:dyDescent="0.3">
      <c r="B307" s="106" t="s">
        <v>167</v>
      </c>
      <c r="C307" s="8" t="s">
        <v>27</v>
      </c>
      <c r="D307" s="2" t="s">
        <v>3</v>
      </c>
      <c r="E307" s="2" t="s">
        <v>58</v>
      </c>
      <c r="F307" s="74" t="s">
        <v>271</v>
      </c>
      <c r="G307" s="128"/>
      <c r="H307" s="477">
        <f t="shared" ref="H307:J308" si="42">H308</f>
        <v>0</v>
      </c>
      <c r="I307" s="477">
        <f t="shared" si="42"/>
        <v>3061.5</v>
      </c>
      <c r="J307" s="477">
        <f t="shared" si="42"/>
        <v>3061.5</v>
      </c>
    </row>
    <row r="308" spans="1:10" ht="83.25" customHeight="1" x14ac:dyDescent="0.3">
      <c r="B308" s="181" t="s">
        <v>312</v>
      </c>
      <c r="C308" s="8" t="s">
        <v>27</v>
      </c>
      <c r="D308" s="2" t="s">
        <v>3</v>
      </c>
      <c r="E308" s="8" t="s">
        <v>58</v>
      </c>
      <c r="F308" s="8" t="s">
        <v>317</v>
      </c>
      <c r="G308" s="2"/>
      <c r="H308" s="477">
        <f t="shared" si="42"/>
        <v>0</v>
      </c>
      <c r="I308" s="477">
        <f t="shared" si="42"/>
        <v>3061.5</v>
      </c>
      <c r="J308" s="477">
        <f t="shared" si="42"/>
        <v>3061.5</v>
      </c>
    </row>
    <row r="309" spans="1:10" ht="61.5" customHeight="1" x14ac:dyDescent="0.3">
      <c r="B309" s="183" t="s">
        <v>87</v>
      </c>
      <c r="C309" s="8" t="s">
        <v>27</v>
      </c>
      <c r="D309" s="2" t="s">
        <v>3</v>
      </c>
      <c r="E309" s="2" t="s">
        <v>58</v>
      </c>
      <c r="F309" s="8" t="s">
        <v>317</v>
      </c>
      <c r="G309" s="2" t="s">
        <v>73</v>
      </c>
      <c r="H309" s="481"/>
      <c r="I309" s="477">
        <v>3061.5</v>
      </c>
      <c r="J309" s="477">
        <v>3061.5</v>
      </c>
    </row>
    <row r="310" spans="1:10" ht="36.75" customHeight="1" x14ac:dyDescent="0.3">
      <c r="B310" s="106" t="s">
        <v>0</v>
      </c>
      <c r="C310" s="74" t="s">
        <v>27</v>
      </c>
      <c r="D310" s="81" t="s">
        <v>7</v>
      </c>
      <c r="E310" s="81"/>
      <c r="F310" s="74"/>
      <c r="G310" s="81"/>
      <c r="H310" s="484">
        <f t="shared" ref="H310:J311" si="43">H311</f>
        <v>0</v>
      </c>
      <c r="I310" s="484">
        <f t="shared" si="43"/>
        <v>64.900000000000006</v>
      </c>
      <c r="J310" s="484">
        <f t="shared" si="43"/>
        <v>64.900000000000006</v>
      </c>
    </row>
    <row r="311" spans="1:10" ht="61.5" customHeight="1" x14ac:dyDescent="0.3">
      <c r="B311" s="106" t="s">
        <v>49</v>
      </c>
      <c r="C311" s="74" t="s">
        <v>27</v>
      </c>
      <c r="D311" s="81" t="s">
        <v>7</v>
      </c>
      <c r="E311" s="81" t="s">
        <v>5</v>
      </c>
      <c r="F311" s="74"/>
      <c r="G311" s="81"/>
      <c r="H311" s="484">
        <f t="shared" si="43"/>
        <v>0</v>
      </c>
      <c r="I311" s="484">
        <f t="shared" si="43"/>
        <v>64.900000000000006</v>
      </c>
      <c r="J311" s="484">
        <f t="shared" si="43"/>
        <v>64.900000000000006</v>
      </c>
    </row>
    <row r="312" spans="1:10" ht="87.75" customHeight="1" x14ac:dyDescent="0.3">
      <c r="B312" s="106" t="s">
        <v>515</v>
      </c>
      <c r="C312" s="74" t="s">
        <v>27</v>
      </c>
      <c r="D312" s="74" t="s">
        <v>7</v>
      </c>
      <c r="E312" s="74" t="s">
        <v>5</v>
      </c>
      <c r="F312" s="74" t="s">
        <v>153</v>
      </c>
      <c r="G312" s="107"/>
      <c r="H312" s="484">
        <f>H314</f>
        <v>0</v>
      </c>
      <c r="I312" s="484">
        <f>I314</f>
        <v>64.900000000000006</v>
      </c>
      <c r="J312" s="484">
        <f>J314</f>
        <v>64.900000000000006</v>
      </c>
    </row>
    <row r="313" spans="1:10" ht="39.200000000000003" customHeight="1" x14ac:dyDescent="0.3">
      <c r="B313" s="106" t="s">
        <v>268</v>
      </c>
      <c r="C313" s="74" t="s">
        <v>27</v>
      </c>
      <c r="D313" s="74" t="s">
        <v>7</v>
      </c>
      <c r="E313" s="74" t="s">
        <v>5</v>
      </c>
      <c r="F313" s="74" t="s">
        <v>267</v>
      </c>
      <c r="G313" s="107"/>
      <c r="H313" s="484">
        <f t="shared" ref="H313:J314" si="44">H314</f>
        <v>0</v>
      </c>
      <c r="I313" s="484">
        <f t="shared" si="44"/>
        <v>64.900000000000006</v>
      </c>
      <c r="J313" s="484">
        <f t="shared" si="44"/>
        <v>64.900000000000006</v>
      </c>
    </row>
    <row r="314" spans="1:10" ht="61.5" customHeight="1" x14ac:dyDescent="0.3">
      <c r="B314" s="106" t="s">
        <v>339</v>
      </c>
      <c r="C314" s="74" t="s">
        <v>27</v>
      </c>
      <c r="D314" s="74" t="s">
        <v>7</v>
      </c>
      <c r="E314" s="74" t="s">
        <v>5</v>
      </c>
      <c r="F314" s="74" t="s">
        <v>343</v>
      </c>
      <c r="G314" s="107"/>
      <c r="H314" s="484">
        <f t="shared" si="44"/>
        <v>0</v>
      </c>
      <c r="I314" s="484">
        <f t="shared" si="44"/>
        <v>64.900000000000006</v>
      </c>
      <c r="J314" s="484">
        <f t="shared" si="44"/>
        <v>64.900000000000006</v>
      </c>
    </row>
    <row r="315" spans="1:10" ht="61.5" customHeight="1" x14ac:dyDescent="0.3">
      <c r="B315" s="106" t="s">
        <v>87</v>
      </c>
      <c r="C315" s="74" t="s">
        <v>27</v>
      </c>
      <c r="D315" s="74" t="s">
        <v>7</v>
      </c>
      <c r="E315" s="74" t="s">
        <v>5</v>
      </c>
      <c r="F315" s="74" t="s">
        <v>343</v>
      </c>
      <c r="G315" s="107" t="s">
        <v>73</v>
      </c>
      <c r="H315" s="484"/>
      <c r="I315" s="484">
        <v>64.900000000000006</v>
      </c>
      <c r="J315" s="484">
        <v>64.900000000000006</v>
      </c>
    </row>
    <row r="316" spans="1:10" ht="93.75" customHeight="1" x14ac:dyDescent="0.3">
      <c r="A316" s="24" t="s">
        <v>38</v>
      </c>
      <c r="B316" s="135" t="s">
        <v>498</v>
      </c>
      <c r="C316" s="146" t="s">
        <v>103</v>
      </c>
      <c r="D316" s="7"/>
      <c r="E316" s="7"/>
      <c r="F316" s="8"/>
      <c r="G316" s="7"/>
      <c r="H316" s="476">
        <f>H317+H329</f>
        <v>0</v>
      </c>
      <c r="I316" s="476">
        <f>I317+I329</f>
        <v>7004.4</v>
      </c>
      <c r="J316" s="476">
        <f>J317+J329</f>
        <v>7004.4</v>
      </c>
    </row>
    <row r="317" spans="1:10" ht="33.75" customHeight="1" x14ac:dyDescent="0.3">
      <c r="B317" s="30" t="s">
        <v>19</v>
      </c>
      <c r="C317" s="305" t="s">
        <v>103</v>
      </c>
      <c r="D317" s="52" t="s">
        <v>3</v>
      </c>
      <c r="E317" s="52"/>
      <c r="F317" s="305"/>
      <c r="G317" s="145"/>
      <c r="H317" s="477">
        <f>H318+H324</f>
        <v>0</v>
      </c>
      <c r="I317" s="477">
        <f>I318+I324</f>
        <v>6958.2999999999993</v>
      </c>
      <c r="J317" s="477">
        <f>J318+J324</f>
        <v>6958.2999999999993</v>
      </c>
    </row>
    <row r="318" spans="1:10" ht="78" customHeight="1" x14ac:dyDescent="0.3">
      <c r="B318" s="136" t="s">
        <v>59</v>
      </c>
      <c r="C318" s="8" t="s">
        <v>103</v>
      </c>
      <c r="D318" s="52" t="s">
        <v>3</v>
      </c>
      <c r="E318" s="52" t="s">
        <v>4</v>
      </c>
      <c r="F318" s="305"/>
      <c r="G318" s="52"/>
      <c r="H318" s="477">
        <f t="shared" ref="H318:J320" si="45">H319</f>
        <v>0</v>
      </c>
      <c r="I318" s="477">
        <f t="shared" si="45"/>
        <v>6839.4</v>
      </c>
      <c r="J318" s="477">
        <f t="shared" si="45"/>
        <v>6839.4</v>
      </c>
    </row>
    <row r="319" spans="1:10" ht="45" customHeight="1" x14ac:dyDescent="0.3">
      <c r="B319" s="116" t="s">
        <v>104</v>
      </c>
      <c r="C319" s="8" t="s">
        <v>103</v>
      </c>
      <c r="D319" s="29" t="s">
        <v>3</v>
      </c>
      <c r="E319" s="52" t="s">
        <v>4</v>
      </c>
      <c r="F319" s="29" t="s">
        <v>238</v>
      </c>
      <c r="G319" s="9"/>
      <c r="H319" s="477">
        <f t="shared" si="45"/>
        <v>0</v>
      </c>
      <c r="I319" s="477">
        <f t="shared" si="45"/>
        <v>6839.4</v>
      </c>
      <c r="J319" s="477">
        <f t="shared" si="45"/>
        <v>6839.4</v>
      </c>
    </row>
    <row r="320" spans="1:10" ht="43.5" customHeight="1" x14ac:dyDescent="0.3">
      <c r="B320" s="116" t="s">
        <v>548</v>
      </c>
      <c r="C320" s="8" t="s">
        <v>103</v>
      </c>
      <c r="D320" s="29" t="s">
        <v>3</v>
      </c>
      <c r="E320" s="52" t="s">
        <v>4</v>
      </c>
      <c r="F320" s="29" t="s">
        <v>237</v>
      </c>
      <c r="G320" s="9"/>
      <c r="H320" s="477">
        <f t="shared" si="45"/>
        <v>0</v>
      </c>
      <c r="I320" s="477">
        <f t="shared" si="45"/>
        <v>6839.4</v>
      </c>
      <c r="J320" s="477">
        <f t="shared" si="45"/>
        <v>6839.4</v>
      </c>
    </row>
    <row r="321" spans="1:10" ht="41.25" customHeight="1" x14ac:dyDescent="0.3">
      <c r="B321" s="136" t="s">
        <v>81</v>
      </c>
      <c r="C321" s="8" t="s">
        <v>103</v>
      </c>
      <c r="D321" s="29" t="s">
        <v>3</v>
      </c>
      <c r="E321" s="52" t="s">
        <v>4</v>
      </c>
      <c r="F321" s="29" t="s">
        <v>236</v>
      </c>
      <c r="G321" s="9"/>
      <c r="H321" s="477">
        <f>H322+H323</f>
        <v>0</v>
      </c>
      <c r="I321" s="477">
        <f>I322+I323</f>
        <v>6839.4</v>
      </c>
      <c r="J321" s="477">
        <f>J322+J323</f>
        <v>6839.4</v>
      </c>
    </row>
    <row r="322" spans="1:10" ht="41.25" customHeight="1" x14ac:dyDescent="0.3">
      <c r="B322" s="133" t="s">
        <v>359</v>
      </c>
      <c r="C322" s="8" t="s">
        <v>103</v>
      </c>
      <c r="D322" s="29" t="s">
        <v>3</v>
      </c>
      <c r="E322" s="52" t="s">
        <v>4</v>
      </c>
      <c r="F322" s="29" t="s">
        <v>236</v>
      </c>
      <c r="G322" s="9" t="s">
        <v>72</v>
      </c>
      <c r="H322" s="478"/>
      <c r="I322" s="479">
        <v>6817.9</v>
      </c>
      <c r="J322" s="477">
        <v>6817.9</v>
      </c>
    </row>
    <row r="323" spans="1:10" ht="63.75" customHeight="1" x14ac:dyDescent="0.3">
      <c r="B323" s="139" t="s">
        <v>87</v>
      </c>
      <c r="C323" s="8" t="s">
        <v>103</v>
      </c>
      <c r="D323" s="29" t="s">
        <v>3</v>
      </c>
      <c r="E323" s="52" t="s">
        <v>4</v>
      </c>
      <c r="F323" s="29" t="s">
        <v>236</v>
      </c>
      <c r="G323" s="9" t="s">
        <v>73</v>
      </c>
      <c r="H323" s="478"/>
      <c r="I323" s="479">
        <v>21.5</v>
      </c>
      <c r="J323" s="477">
        <v>21.5</v>
      </c>
    </row>
    <row r="324" spans="1:10" ht="45" customHeight="1" x14ac:dyDescent="0.3">
      <c r="B324" s="92" t="s">
        <v>24</v>
      </c>
      <c r="C324" s="8" t="s">
        <v>103</v>
      </c>
      <c r="D324" s="29" t="s">
        <v>3</v>
      </c>
      <c r="E324" s="52" t="s">
        <v>58</v>
      </c>
      <c r="F324" s="29"/>
      <c r="G324" s="9"/>
      <c r="H324" s="477">
        <f t="shared" ref="H324:J327" si="46">H325</f>
        <v>0</v>
      </c>
      <c r="I324" s="477">
        <f t="shared" si="46"/>
        <v>118.9</v>
      </c>
      <c r="J324" s="477">
        <f t="shared" si="46"/>
        <v>118.9</v>
      </c>
    </row>
    <row r="325" spans="1:10" ht="105.75" customHeight="1" x14ac:dyDescent="0.3">
      <c r="B325" s="281" t="s">
        <v>518</v>
      </c>
      <c r="C325" s="8" t="s">
        <v>103</v>
      </c>
      <c r="D325" s="2" t="s">
        <v>3</v>
      </c>
      <c r="E325" s="2" t="s">
        <v>58</v>
      </c>
      <c r="F325" s="74" t="s">
        <v>157</v>
      </c>
      <c r="G325" s="128"/>
      <c r="H325" s="477">
        <f t="shared" si="46"/>
        <v>0</v>
      </c>
      <c r="I325" s="477">
        <f t="shared" si="46"/>
        <v>118.9</v>
      </c>
      <c r="J325" s="477">
        <f t="shared" si="46"/>
        <v>118.9</v>
      </c>
    </row>
    <row r="326" spans="1:10" ht="63.75" customHeight="1" x14ac:dyDescent="0.3">
      <c r="B326" s="106" t="s">
        <v>167</v>
      </c>
      <c r="C326" s="8" t="s">
        <v>103</v>
      </c>
      <c r="D326" s="2" t="s">
        <v>3</v>
      </c>
      <c r="E326" s="2" t="s">
        <v>58</v>
      </c>
      <c r="F326" s="74" t="s">
        <v>271</v>
      </c>
      <c r="G326" s="128"/>
      <c r="H326" s="477">
        <f t="shared" si="46"/>
        <v>0</v>
      </c>
      <c r="I326" s="477">
        <f t="shared" si="46"/>
        <v>118.9</v>
      </c>
      <c r="J326" s="477">
        <f t="shared" si="46"/>
        <v>118.9</v>
      </c>
    </row>
    <row r="327" spans="1:10" ht="63.75" customHeight="1" x14ac:dyDescent="0.3">
      <c r="B327" s="344" t="s">
        <v>312</v>
      </c>
      <c r="C327" s="8" t="s">
        <v>103</v>
      </c>
      <c r="D327" s="2" t="s">
        <v>3</v>
      </c>
      <c r="E327" s="8" t="s">
        <v>58</v>
      </c>
      <c r="F327" s="8" t="s">
        <v>317</v>
      </c>
      <c r="G327" s="2"/>
      <c r="H327" s="477">
        <f t="shared" si="46"/>
        <v>0</v>
      </c>
      <c r="I327" s="477">
        <f t="shared" si="46"/>
        <v>118.9</v>
      </c>
      <c r="J327" s="477">
        <f t="shared" si="46"/>
        <v>118.9</v>
      </c>
    </row>
    <row r="328" spans="1:10" ht="63.75" customHeight="1" x14ac:dyDescent="0.3">
      <c r="B328" s="281" t="s">
        <v>87</v>
      </c>
      <c r="C328" s="8" t="s">
        <v>103</v>
      </c>
      <c r="D328" s="2" t="s">
        <v>3</v>
      </c>
      <c r="E328" s="2" t="s">
        <v>58</v>
      </c>
      <c r="F328" s="8" t="s">
        <v>317</v>
      </c>
      <c r="G328" s="2" t="s">
        <v>73</v>
      </c>
      <c r="H328" s="481"/>
      <c r="I328" s="479">
        <v>118.9</v>
      </c>
      <c r="J328" s="477">
        <v>118.9</v>
      </c>
    </row>
    <row r="329" spans="1:10" ht="34.5" customHeight="1" x14ac:dyDescent="0.3">
      <c r="B329" s="106" t="s">
        <v>0</v>
      </c>
      <c r="C329" s="74" t="s">
        <v>103</v>
      </c>
      <c r="D329" s="81" t="s">
        <v>7</v>
      </c>
      <c r="E329" s="81"/>
      <c r="F329" s="74"/>
      <c r="G329" s="81"/>
      <c r="H329" s="477">
        <f t="shared" ref="H329:J333" si="47">H330</f>
        <v>0</v>
      </c>
      <c r="I329" s="477">
        <f t="shared" si="47"/>
        <v>46.1</v>
      </c>
      <c r="J329" s="477">
        <f t="shared" si="47"/>
        <v>46.1</v>
      </c>
    </row>
    <row r="330" spans="1:10" ht="48.2" customHeight="1" x14ac:dyDescent="0.3">
      <c r="B330" s="106" t="s">
        <v>49</v>
      </c>
      <c r="C330" s="74" t="s">
        <v>103</v>
      </c>
      <c r="D330" s="81" t="s">
        <v>7</v>
      </c>
      <c r="E330" s="81" t="s">
        <v>5</v>
      </c>
      <c r="F330" s="74"/>
      <c r="G330" s="81"/>
      <c r="H330" s="477">
        <f t="shared" si="47"/>
        <v>0</v>
      </c>
      <c r="I330" s="477">
        <f t="shared" si="47"/>
        <v>46.1</v>
      </c>
      <c r="J330" s="477">
        <f t="shared" si="47"/>
        <v>46.1</v>
      </c>
    </row>
    <row r="331" spans="1:10" ht="79.5" customHeight="1" x14ac:dyDescent="0.3">
      <c r="B331" s="106" t="s">
        <v>595</v>
      </c>
      <c r="C331" s="74" t="s">
        <v>103</v>
      </c>
      <c r="D331" s="74" t="s">
        <v>7</v>
      </c>
      <c r="E331" s="74" t="s">
        <v>5</v>
      </c>
      <c r="F331" s="74" t="s">
        <v>153</v>
      </c>
      <c r="G331" s="107"/>
      <c r="H331" s="477">
        <f t="shared" si="47"/>
        <v>0</v>
      </c>
      <c r="I331" s="477">
        <f t="shared" si="47"/>
        <v>46.1</v>
      </c>
      <c r="J331" s="477">
        <f t="shared" si="47"/>
        <v>46.1</v>
      </c>
    </row>
    <row r="332" spans="1:10" ht="39.200000000000003" customHeight="1" x14ac:dyDescent="0.3">
      <c r="B332" s="106" t="s">
        <v>268</v>
      </c>
      <c r="C332" s="74" t="s">
        <v>103</v>
      </c>
      <c r="D332" s="74" t="s">
        <v>7</v>
      </c>
      <c r="E332" s="74" t="s">
        <v>5</v>
      </c>
      <c r="F332" s="74" t="s">
        <v>267</v>
      </c>
      <c r="G332" s="107"/>
      <c r="H332" s="477">
        <f t="shared" si="47"/>
        <v>0</v>
      </c>
      <c r="I332" s="477">
        <f t="shared" si="47"/>
        <v>46.1</v>
      </c>
      <c r="J332" s="477">
        <f t="shared" si="47"/>
        <v>46.1</v>
      </c>
    </row>
    <row r="333" spans="1:10" ht="63.75" customHeight="1" x14ac:dyDescent="0.3">
      <c r="B333" s="106" t="s">
        <v>339</v>
      </c>
      <c r="C333" s="74" t="s">
        <v>103</v>
      </c>
      <c r="D333" s="74" t="s">
        <v>7</v>
      </c>
      <c r="E333" s="74" t="s">
        <v>5</v>
      </c>
      <c r="F333" s="74" t="s">
        <v>343</v>
      </c>
      <c r="G333" s="107"/>
      <c r="H333" s="477">
        <f t="shared" si="47"/>
        <v>0</v>
      </c>
      <c r="I333" s="477">
        <f t="shared" si="47"/>
        <v>46.1</v>
      </c>
      <c r="J333" s="477">
        <f t="shared" si="47"/>
        <v>46.1</v>
      </c>
    </row>
    <row r="334" spans="1:10" ht="63.75" customHeight="1" x14ac:dyDescent="0.3">
      <c r="B334" s="106" t="s">
        <v>87</v>
      </c>
      <c r="C334" s="74" t="s">
        <v>103</v>
      </c>
      <c r="D334" s="74" t="s">
        <v>7</v>
      </c>
      <c r="E334" s="74" t="s">
        <v>5</v>
      </c>
      <c r="F334" s="74" t="s">
        <v>343</v>
      </c>
      <c r="G334" s="107" t="s">
        <v>73</v>
      </c>
      <c r="H334" s="484"/>
      <c r="I334" s="484">
        <v>46.1</v>
      </c>
      <c r="J334" s="477">
        <v>46.1</v>
      </c>
    </row>
    <row r="335" spans="1:10" ht="78.75" customHeight="1" x14ac:dyDescent="0.3">
      <c r="A335" s="24" t="s">
        <v>39</v>
      </c>
      <c r="B335" s="135" t="s">
        <v>502</v>
      </c>
      <c r="C335" s="18" t="s">
        <v>66</v>
      </c>
      <c r="D335" s="19"/>
      <c r="E335" s="19"/>
      <c r="F335" s="19"/>
      <c r="G335" s="19"/>
      <c r="H335" s="476">
        <f>H336+H344</f>
        <v>0</v>
      </c>
      <c r="I335" s="476">
        <f>I336+I344</f>
        <v>7592.0999999999995</v>
      </c>
      <c r="J335" s="476">
        <f>J336+J344</f>
        <v>7599.4</v>
      </c>
    </row>
    <row r="336" spans="1:10" ht="27" customHeight="1" x14ac:dyDescent="0.3">
      <c r="A336" s="84"/>
      <c r="B336" s="30" t="s">
        <v>19</v>
      </c>
      <c r="C336" s="8" t="s">
        <v>66</v>
      </c>
      <c r="D336" s="2" t="s">
        <v>3</v>
      </c>
      <c r="E336" s="2"/>
      <c r="F336" s="8"/>
      <c r="G336" s="2"/>
      <c r="H336" s="477">
        <f t="shared" ref="H336:J339" si="48">H337</f>
        <v>0</v>
      </c>
      <c r="I336" s="477">
        <f t="shared" si="48"/>
        <v>7543.7</v>
      </c>
      <c r="J336" s="477">
        <f t="shared" si="48"/>
        <v>7551</v>
      </c>
    </row>
    <row r="337" spans="1:10" ht="77.25" customHeight="1" x14ac:dyDescent="0.3">
      <c r="A337" s="84"/>
      <c r="B337" s="138" t="s">
        <v>59</v>
      </c>
      <c r="C337" s="8" t="s">
        <v>66</v>
      </c>
      <c r="D337" s="52" t="s">
        <v>3</v>
      </c>
      <c r="E337" s="52" t="s">
        <v>4</v>
      </c>
      <c r="F337" s="305"/>
      <c r="G337" s="52"/>
      <c r="H337" s="477">
        <f t="shared" si="48"/>
        <v>0</v>
      </c>
      <c r="I337" s="477">
        <f t="shared" si="48"/>
        <v>7543.7</v>
      </c>
      <c r="J337" s="477">
        <f t="shared" si="48"/>
        <v>7551</v>
      </c>
    </row>
    <row r="338" spans="1:10" ht="80.25" customHeight="1" x14ac:dyDescent="0.3">
      <c r="A338" s="84"/>
      <c r="B338" s="147" t="s">
        <v>596</v>
      </c>
      <c r="C338" s="8" t="s">
        <v>66</v>
      </c>
      <c r="D338" s="29" t="s">
        <v>3</v>
      </c>
      <c r="E338" s="52" t="s">
        <v>4</v>
      </c>
      <c r="F338" s="29" t="s">
        <v>253</v>
      </c>
      <c r="G338" s="9"/>
      <c r="H338" s="477">
        <f t="shared" si="48"/>
        <v>0</v>
      </c>
      <c r="I338" s="477">
        <f t="shared" si="48"/>
        <v>7543.7</v>
      </c>
      <c r="J338" s="477">
        <f t="shared" si="48"/>
        <v>7551</v>
      </c>
    </row>
    <row r="339" spans="1:10" ht="61.5" customHeight="1" x14ac:dyDescent="0.3">
      <c r="A339" s="84"/>
      <c r="B339" s="139" t="s">
        <v>597</v>
      </c>
      <c r="C339" s="8" t="s">
        <v>66</v>
      </c>
      <c r="D339" s="29" t="s">
        <v>3</v>
      </c>
      <c r="E339" s="52" t="s">
        <v>4</v>
      </c>
      <c r="F339" s="29" t="s">
        <v>254</v>
      </c>
      <c r="G339" s="2"/>
      <c r="H339" s="477">
        <f t="shared" si="48"/>
        <v>0</v>
      </c>
      <c r="I339" s="477">
        <f t="shared" si="48"/>
        <v>7543.7</v>
      </c>
      <c r="J339" s="477">
        <f t="shared" si="48"/>
        <v>7551</v>
      </c>
    </row>
    <row r="340" spans="1:10" ht="50.25" customHeight="1" x14ac:dyDescent="0.3">
      <c r="A340" s="84"/>
      <c r="B340" s="139" t="s">
        <v>81</v>
      </c>
      <c r="C340" s="8" t="s">
        <v>66</v>
      </c>
      <c r="D340" s="29" t="s">
        <v>3</v>
      </c>
      <c r="E340" s="52" t="s">
        <v>4</v>
      </c>
      <c r="F340" s="29" t="s">
        <v>255</v>
      </c>
      <c r="G340" s="2"/>
      <c r="H340" s="477">
        <f>H341+H342+H343</f>
        <v>0</v>
      </c>
      <c r="I340" s="477">
        <f>I341+I342+I343</f>
        <v>7543.7</v>
      </c>
      <c r="J340" s="477">
        <f>J341+J342+J343</f>
        <v>7551</v>
      </c>
    </row>
    <row r="341" spans="1:10" ht="48.2" customHeight="1" x14ac:dyDescent="0.3">
      <c r="A341" s="84"/>
      <c r="B341" s="133" t="s">
        <v>359</v>
      </c>
      <c r="C341" s="8" t="s">
        <v>66</v>
      </c>
      <c r="D341" s="29" t="s">
        <v>3</v>
      </c>
      <c r="E341" s="52" t="s">
        <v>4</v>
      </c>
      <c r="F341" s="29" t="s">
        <v>255</v>
      </c>
      <c r="G341" s="2" t="s">
        <v>72</v>
      </c>
      <c r="H341" s="481"/>
      <c r="I341" s="479">
        <v>6198.5</v>
      </c>
      <c r="J341" s="477">
        <v>6198.5</v>
      </c>
    </row>
    <row r="342" spans="1:10" ht="65.25" customHeight="1" x14ac:dyDescent="0.3">
      <c r="A342" s="84"/>
      <c r="B342" s="139" t="s">
        <v>87</v>
      </c>
      <c r="C342" s="8" t="s">
        <v>66</v>
      </c>
      <c r="D342" s="29" t="s">
        <v>3</v>
      </c>
      <c r="E342" s="52" t="s">
        <v>4</v>
      </c>
      <c r="F342" s="29" t="s">
        <v>255</v>
      </c>
      <c r="G342" s="2" t="s">
        <v>73</v>
      </c>
      <c r="H342" s="481"/>
      <c r="I342" s="479">
        <f>1345.2-25</f>
        <v>1320.2</v>
      </c>
      <c r="J342" s="477">
        <f>1352.5-25</f>
        <v>1327.5</v>
      </c>
    </row>
    <row r="343" spans="1:10" ht="42" customHeight="1" x14ac:dyDescent="0.3">
      <c r="A343" s="84"/>
      <c r="B343" s="92" t="s">
        <v>136</v>
      </c>
      <c r="C343" s="8" t="s">
        <v>66</v>
      </c>
      <c r="D343" s="29" t="s">
        <v>3</v>
      </c>
      <c r="E343" s="52" t="s">
        <v>4</v>
      </c>
      <c r="F343" s="29" t="s">
        <v>255</v>
      </c>
      <c r="G343" s="2" t="s">
        <v>74</v>
      </c>
      <c r="H343" s="481"/>
      <c r="I343" s="479">
        <v>25</v>
      </c>
      <c r="J343" s="477">
        <v>25</v>
      </c>
    </row>
    <row r="344" spans="1:10" ht="32.25" customHeight="1" x14ac:dyDescent="0.3">
      <c r="A344" s="84"/>
      <c r="B344" s="92" t="s">
        <v>0</v>
      </c>
      <c r="C344" s="8" t="s">
        <v>66</v>
      </c>
      <c r="D344" s="29" t="s">
        <v>7</v>
      </c>
      <c r="E344" s="52"/>
      <c r="F344" s="29"/>
      <c r="G344" s="2"/>
      <c r="H344" s="477">
        <f t="shared" ref="H344:J348" si="49">H345</f>
        <v>0</v>
      </c>
      <c r="I344" s="477">
        <f t="shared" si="49"/>
        <v>48.4</v>
      </c>
      <c r="J344" s="477">
        <f t="shared" si="49"/>
        <v>48.4</v>
      </c>
    </row>
    <row r="345" spans="1:10" ht="45.75" customHeight="1" x14ac:dyDescent="0.3">
      <c r="A345" s="84"/>
      <c r="B345" s="106" t="s">
        <v>49</v>
      </c>
      <c r="C345" s="8" t="s">
        <v>66</v>
      </c>
      <c r="D345" s="29" t="s">
        <v>7</v>
      </c>
      <c r="E345" s="52" t="s">
        <v>5</v>
      </c>
      <c r="F345" s="29"/>
      <c r="G345" s="2"/>
      <c r="H345" s="477">
        <f t="shared" si="49"/>
        <v>0</v>
      </c>
      <c r="I345" s="477">
        <f t="shared" si="49"/>
        <v>48.4</v>
      </c>
      <c r="J345" s="477">
        <f t="shared" si="49"/>
        <v>48.4</v>
      </c>
    </row>
    <row r="346" spans="1:10" ht="83.25" customHeight="1" x14ac:dyDescent="0.3">
      <c r="A346" s="84"/>
      <c r="B346" s="147" t="s">
        <v>596</v>
      </c>
      <c r="C346" s="8" t="s">
        <v>66</v>
      </c>
      <c r="D346" s="29" t="s">
        <v>7</v>
      </c>
      <c r="E346" s="52" t="s">
        <v>5</v>
      </c>
      <c r="F346" s="29" t="s">
        <v>253</v>
      </c>
      <c r="G346" s="2"/>
      <c r="H346" s="477">
        <f t="shared" si="49"/>
        <v>0</v>
      </c>
      <c r="I346" s="477">
        <f t="shared" si="49"/>
        <v>48.4</v>
      </c>
      <c r="J346" s="477">
        <f t="shared" si="49"/>
        <v>48.4</v>
      </c>
    </row>
    <row r="347" spans="1:10" ht="60" customHeight="1" x14ac:dyDescent="0.3">
      <c r="A347" s="84"/>
      <c r="B347" s="281" t="s">
        <v>597</v>
      </c>
      <c r="C347" s="8" t="s">
        <v>66</v>
      </c>
      <c r="D347" s="29" t="s">
        <v>7</v>
      </c>
      <c r="E347" s="52" t="s">
        <v>5</v>
      </c>
      <c r="F347" s="29" t="s">
        <v>254</v>
      </c>
      <c r="G347" s="2"/>
      <c r="H347" s="477">
        <f t="shared" si="49"/>
        <v>0</v>
      </c>
      <c r="I347" s="477">
        <f t="shared" si="49"/>
        <v>48.4</v>
      </c>
      <c r="J347" s="477">
        <f t="shared" si="49"/>
        <v>48.4</v>
      </c>
    </row>
    <row r="348" spans="1:10" ht="48.75" customHeight="1" x14ac:dyDescent="0.3">
      <c r="A348" s="84"/>
      <c r="B348" s="92" t="s">
        <v>440</v>
      </c>
      <c r="C348" s="8" t="s">
        <v>66</v>
      </c>
      <c r="D348" s="29" t="s">
        <v>7</v>
      </c>
      <c r="E348" s="52" t="s">
        <v>5</v>
      </c>
      <c r="F348" s="29" t="s">
        <v>441</v>
      </c>
      <c r="G348" s="2"/>
      <c r="H348" s="477">
        <f t="shared" si="49"/>
        <v>0</v>
      </c>
      <c r="I348" s="477">
        <f t="shared" si="49"/>
        <v>48.4</v>
      </c>
      <c r="J348" s="477">
        <f t="shared" si="49"/>
        <v>48.4</v>
      </c>
    </row>
    <row r="349" spans="1:10" ht="63.75" customHeight="1" x14ac:dyDescent="0.3">
      <c r="A349" s="84"/>
      <c r="B349" s="281" t="s">
        <v>87</v>
      </c>
      <c r="C349" s="8" t="s">
        <v>66</v>
      </c>
      <c r="D349" s="29" t="s">
        <v>7</v>
      </c>
      <c r="E349" s="52" t="s">
        <v>5</v>
      </c>
      <c r="F349" s="29" t="s">
        <v>441</v>
      </c>
      <c r="G349" s="2" t="s">
        <v>73</v>
      </c>
      <c r="H349" s="481"/>
      <c r="I349" s="479">
        <v>48.4</v>
      </c>
      <c r="J349" s="477">
        <v>48.4</v>
      </c>
    </row>
    <row r="350" spans="1:10" ht="86.25" customHeight="1" x14ac:dyDescent="0.3">
      <c r="A350" s="24" t="s">
        <v>40</v>
      </c>
      <c r="B350" s="237" t="s">
        <v>503</v>
      </c>
      <c r="C350" s="8"/>
      <c r="D350" s="29"/>
      <c r="E350" s="52"/>
      <c r="F350" s="29"/>
      <c r="G350" s="2"/>
      <c r="H350" s="476">
        <f>H351+H362</f>
        <v>0</v>
      </c>
      <c r="I350" s="476">
        <f>I351+I362</f>
        <v>8075.0000000000009</v>
      </c>
      <c r="J350" s="476">
        <f>J351+J362</f>
        <v>8075.0000000000009</v>
      </c>
    </row>
    <row r="351" spans="1:10" ht="35.450000000000003" customHeight="1" x14ac:dyDescent="0.3">
      <c r="A351" s="24"/>
      <c r="B351" s="241" t="s">
        <v>19</v>
      </c>
      <c r="C351" s="8" t="s">
        <v>265</v>
      </c>
      <c r="D351" s="29" t="s">
        <v>3</v>
      </c>
      <c r="E351" s="52"/>
      <c r="F351" s="29"/>
      <c r="G351" s="2"/>
      <c r="H351" s="477">
        <f>H352</f>
        <v>0</v>
      </c>
      <c r="I351" s="477">
        <f>I352</f>
        <v>8059.0000000000009</v>
      </c>
      <c r="J351" s="477">
        <f>J352</f>
        <v>8059.0000000000009</v>
      </c>
    </row>
    <row r="352" spans="1:10" ht="34.5" customHeight="1" x14ac:dyDescent="0.3">
      <c r="A352" s="84"/>
      <c r="B352" s="240" t="s">
        <v>24</v>
      </c>
      <c r="C352" s="8" t="s">
        <v>265</v>
      </c>
      <c r="D352" s="29" t="s">
        <v>3</v>
      </c>
      <c r="E352" s="29" t="s">
        <v>58</v>
      </c>
      <c r="F352" s="29"/>
      <c r="G352" s="29"/>
      <c r="H352" s="477">
        <f t="shared" ref="H352:J355" si="50">H353</f>
        <v>0</v>
      </c>
      <c r="I352" s="477">
        <f t="shared" si="50"/>
        <v>8059.0000000000009</v>
      </c>
      <c r="J352" s="477">
        <f t="shared" si="50"/>
        <v>8059.0000000000009</v>
      </c>
    </row>
    <row r="353" spans="1:10" ht="82.5" customHeight="1" x14ac:dyDescent="0.3">
      <c r="A353" s="84"/>
      <c r="B353" s="240" t="s">
        <v>598</v>
      </c>
      <c r="C353" s="8" t="s">
        <v>265</v>
      </c>
      <c r="D353" s="29" t="s">
        <v>3</v>
      </c>
      <c r="E353" s="29" t="s">
        <v>58</v>
      </c>
      <c r="F353" s="29" t="s">
        <v>149</v>
      </c>
      <c r="G353" s="2"/>
      <c r="H353" s="477">
        <f t="shared" si="50"/>
        <v>0</v>
      </c>
      <c r="I353" s="477">
        <f t="shared" si="50"/>
        <v>8059.0000000000009</v>
      </c>
      <c r="J353" s="477">
        <f t="shared" si="50"/>
        <v>8059.0000000000009</v>
      </c>
    </row>
    <row r="354" spans="1:10" ht="103.5" customHeight="1" x14ac:dyDescent="0.3">
      <c r="A354" s="84"/>
      <c r="B354" s="240" t="s">
        <v>557</v>
      </c>
      <c r="C354" s="8" t="s">
        <v>265</v>
      </c>
      <c r="D354" s="29" t="s">
        <v>3</v>
      </c>
      <c r="E354" s="29" t="s">
        <v>58</v>
      </c>
      <c r="F354" s="29" t="s">
        <v>247</v>
      </c>
      <c r="G354" s="2"/>
      <c r="H354" s="477">
        <f>H355+H359</f>
        <v>0</v>
      </c>
      <c r="I354" s="477">
        <f>I355+I359</f>
        <v>8059.0000000000009</v>
      </c>
      <c r="J354" s="477">
        <f>J355+J359</f>
        <v>8059.0000000000009</v>
      </c>
    </row>
    <row r="355" spans="1:10" ht="85.5" customHeight="1" x14ac:dyDescent="0.3">
      <c r="A355" s="84"/>
      <c r="B355" s="423" t="s">
        <v>558</v>
      </c>
      <c r="C355" s="8" t="s">
        <v>265</v>
      </c>
      <c r="D355" s="29" t="s">
        <v>3</v>
      </c>
      <c r="E355" s="29" t="s">
        <v>58</v>
      </c>
      <c r="F355" s="29" t="s">
        <v>248</v>
      </c>
      <c r="G355" s="2"/>
      <c r="H355" s="477">
        <f t="shared" si="50"/>
        <v>0</v>
      </c>
      <c r="I355" s="477">
        <f t="shared" si="50"/>
        <v>7043.4000000000005</v>
      </c>
      <c r="J355" s="477">
        <f t="shared" si="50"/>
        <v>7043.4000000000005</v>
      </c>
    </row>
    <row r="356" spans="1:10" ht="45.75" customHeight="1" x14ac:dyDescent="0.3">
      <c r="A356" s="84"/>
      <c r="B356" s="240" t="s">
        <v>81</v>
      </c>
      <c r="C356" s="8" t="s">
        <v>265</v>
      </c>
      <c r="D356" s="29" t="s">
        <v>3</v>
      </c>
      <c r="E356" s="29" t="s">
        <v>58</v>
      </c>
      <c r="F356" s="107" t="s">
        <v>249</v>
      </c>
      <c r="G356" s="29"/>
      <c r="H356" s="477">
        <f>H357+H358</f>
        <v>0</v>
      </c>
      <c r="I356" s="477">
        <f>I357+I358</f>
        <v>7043.4000000000005</v>
      </c>
      <c r="J356" s="477">
        <f>J357+J358</f>
        <v>7043.4000000000005</v>
      </c>
    </row>
    <row r="357" spans="1:10" ht="45" customHeight="1" x14ac:dyDescent="0.3">
      <c r="A357" s="84"/>
      <c r="B357" s="240" t="s">
        <v>359</v>
      </c>
      <c r="C357" s="8" t="s">
        <v>265</v>
      </c>
      <c r="D357" s="29" t="s">
        <v>3</v>
      </c>
      <c r="E357" s="29" t="s">
        <v>58</v>
      </c>
      <c r="F357" s="107" t="s">
        <v>249</v>
      </c>
      <c r="G357" s="29" t="s">
        <v>72</v>
      </c>
      <c r="H357" s="477"/>
      <c r="I357" s="477">
        <v>7015.8</v>
      </c>
      <c r="J357" s="477">
        <v>7015.8</v>
      </c>
    </row>
    <row r="358" spans="1:10" ht="60.75" customHeight="1" x14ac:dyDescent="0.3">
      <c r="A358" s="84"/>
      <c r="B358" s="320" t="s">
        <v>87</v>
      </c>
      <c r="C358" s="8" t="s">
        <v>265</v>
      </c>
      <c r="D358" s="29" t="s">
        <v>3</v>
      </c>
      <c r="E358" s="29" t="s">
        <v>58</v>
      </c>
      <c r="F358" s="107" t="s">
        <v>249</v>
      </c>
      <c r="G358" s="29" t="s">
        <v>73</v>
      </c>
      <c r="H358" s="477"/>
      <c r="I358" s="477">
        <v>27.6</v>
      </c>
      <c r="J358" s="477">
        <v>27.6</v>
      </c>
    </row>
    <row r="359" spans="1:10" ht="78" customHeight="1" x14ac:dyDescent="0.3">
      <c r="A359" s="84"/>
      <c r="B359" s="281" t="s">
        <v>559</v>
      </c>
      <c r="C359" s="74" t="s">
        <v>265</v>
      </c>
      <c r="D359" s="107" t="s">
        <v>3</v>
      </c>
      <c r="E359" s="107" t="s">
        <v>58</v>
      </c>
      <c r="F359" s="107" t="s">
        <v>353</v>
      </c>
      <c r="G359" s="107"/>
      <c r="H359" s="484">
        <f t="shared" ref="H359:J360" si="51">H360</f>
        <v>0</v>
      </c>
      <c r="I359" s="484">
        <f t="shared" si="51"/>
        <v>1015.6</v>
      </c>
      <c r="J359" s="484">
        <f t="shared" si="51"/>
        <v>1015.6</v>
      </c>
    </row>
    <row r="360" spans="1:10" ht="151.5" customHeight="1" x14ac:dyDescent="0.3">
      <c r="A360" s="84"/>
      <c r="B360" s="351" t="s">
        <v>489</v>
      </c>
      <c r="C360" s="74" t="s">
        <v>265</v>
      </c>
      <c r="D360" s="107" t="s">
        <v>3</v>
      </c>
      <c r="E360" s="107" t="s">
        <v>58</v>
      </c>
      <c r="F360" s="107" t="s">
        <v>429</v>
      </c>
      <c r="G360" s="107"/>
      <c r="H360" s="484">
        <f t="shared" si="51"/>
        <v>0</v>
      </c>
      <c r="I360" s="484">
        <f t="shared" si="51"/>
        <v>1015.6</v>
      </c>
      <c r="J360" s="484">
        <f t="shared" si="51"/>
        <v>1015.6</v>
      </c>
    </row>
    <row r="361" spans="1:10" ht="60.75" customHeight="1" x14ac:dyDescent="0.3">
      <c r="A361" s="84"/>
      <c r="B361" s="351" t="s">
        <v>359</v>
      </c>
      <c r="C361" s="74" t="s">
        <v>265</v>
      </c>
      <c r="D361" s="107" t="s">
        <v>3</v>
      </c>
      <c r="E361" s="107" t="s">
        <v>58</v>
      </c>
      <c r="F361" s="107" t="s">
        <v>429</v>
      </c>
      <c r="G361" s="107" t="s">
        <v>72</v>
      </c>
      <c r="H361" s="484"/>
      <c r="I361" s="484">
        <v>1015.6</v>
      </c>
      <c r="J361" s="484">
        <v>1015.6</v>
      </c>
    </row>
    <row r="362" spans="1:10" ht="36.75" customHeight="1" x14ac:dyDescent="0.3">
      <c r="A362" s="84"/>
      <c r="B362" s="106" t="s">
        <v>0</v>
      </c>
      <c r="C362" s="74" t="s">
        <v>265</v>
      </c>
      <c r="D362" s="81" t="s">
        <v>7</v>
      </c>
      <c r="E362" s="81"/>
      <c r="F362" s="74"/>
      <c r="G362" s="81"/>
      <c r="H362" s="484">
        <f t="shared" ref="H362:J366" si="52">H363</f>
        <v>0</v>
      </c>
      <c r="I362" s="484">
        <f t="shared" si="52"/>
        <v>16</v>
      </c>
      <c r="J362" s="484">
        <f t="shared" si="52"/>
        <v>16</v>
      </c>
    </row>
    <row r="363" spans="1:10" ht="52.5" customHeight="1" x14ac:dyDescent="0.3">
      <c r="A363" s="84"/>
      <c r="B363" s="106" t="s">
        <v>49</v>
      </c>
      <c r="C363" s="74" t="s">
        <v>265</v>
      </c>
      <c r="D363" s="81" t="s">
        <v>7</v>
      </c>
      <c r="E363" s="81" t="s">
        <v>5</v>
      </c>
      <c r="F363" s="74"/>
      <c r="G363" s="81"/>
      <c r="H363" s="484">
        <f t="shared" si="52"/>
        <v>0</v>
      </c>
      <c r="I363" s="484">
        <f t="shared" si="52"/>
        <v>16</v>
      </c>
      <c r="J363" s="484">
        <f t="shared" si="52"/>
        <v>16</v>
      </c>
    </row>
    <row r="364" spans="1:10" ht="84.75" customHeight="1" x14ac:dyDescent="0.3">
      <c r="A364" s="84"/>
      <c r="B364" s="106" t="s">
        <v>515</v>
      </c>
      <c r="C364" s="74" t="s">
        <v>265</v>
      </c>
      <c r="D364" s="74" t="s">
        <v>7</v>
      </c>
      <c r="E364" s="74" t="s">
        <v>5</v>
      </c>
      <c r="F364" s="74" t="s">
        <v>153</v>
      </c>
      <c r="G364" s="107"/>
      <c r="H364" s="484">
        <f t="shared" si="52"/>
        <v>0</v>
      </c>
      <c r="I364" s="484">
        <f t="shared" si="52"/>
        <v>16</v>
      </c>
      <c r="J364" s="484">
        <f t="shared" si="52"/>
        <v>16</v>
      </c>
    </row>
    <row r="365" spans="1:10" ht="38.25" customHeight="1" x14ac:dyDescent="0.3">
      <c r="A365" s="84"/>
      <c r="B365" s="106" t="s">
        <v>268</v>
      </c>
      <c r="C365" s="74" t="s">
        <v>265</v>
      </c>
      <c r="D365" s="74" t="s">
        <v>7</v>
      </c>
      <c r="E365" s="74" t="s">
        <v>5</v>
      </c>
      <c r="F365" s="74" t="s">
        <v>267</v>
      </c>
      <c r="G365" s="107"/>
      <c r="H365" s="484">
        <f t="shared" si="52"/>
        <v>0</v>
      </c>
      <c r="I365" s="484">
        <f t="shared" si="52"/>
        <v>16</v>
      </c>
      <c r="J365" s="484">
        <f t="shared" si="52"/>
        <v>16</v>
      </c>
    </row>
    <row r="366" spans="1:10" ht="60.75" customHeight="1" x14ac:dyDescent="0.3">
      <c r="A366" s="84"/>
      <c r="B366" s="106" t="s">
        <v>339</v>
      </c>
      <c r="C366" s="74" t="s">
        <v>265</v>
      </c>
      <c r="D366" s="74" t="s">
        <v>7</v>
      </c>
      <c r="E366" s="74" t="s">
        <v>5</v>
      </c>
      <c r="F366" s="74" t="s">
        <v>343</v>
      </c>
      <c r="G366" s="107"/>
      <c r="H366" s="484">
        <f t="shared" si="52"/>
        <v>0</v>
      </c>
      <c r="I366" s="484">
        <f t="shared" si="52"/>
        <v>16</v>
      </c>
      <c r="J366" s="484">
        <f t="shared" si="52"/>
        <v>16</v>
      </c>
    </row>
    <row r="367" spans="1:10" ht="60.75" customHeight="1" x14ac:dyDescent="0.3">
      <c r="A367" s="84"/>
      <c r="B367" s="106" t="s">
        <v>87</v>
      </c>
      <c r="C367" s="74" t="s">
        <v>265</v>
      </c>
      <c r="D367" s="74" t="s">
        <v>7</v>
      </c>
      <c r="E367" s="74" t="s">
        <v>5</v>
      </c>
      <c r="F367" s="74" t="s">
        <v>343</v>
      </c>
      <c r="G367" s="107" t="s">
        <v>73</v>
      </c>
      <c r="H367" s="484"/>
      <c r="I367" s="484">
        <v>16</v>
      </c>
      <c r="J367" s="484">
        <v>16</v>
      </c>
    </row>
    <row r="368" spans="1:10" ht="114" customHeight="1" x14ac:dyDescent="0.3">
      <c r="A368" s="24" t="s">
        <v>41</v>
      </c>
      <c r="B368" s="141" t="s">
        <v>504</v>
      </c>
      <c r="C368" s="18" t="s">
        <v>102</v>
      </c>
      <c r="D368" s="29"/>
      <c r="E368" s="52"/>
      <c r="F368" s="29"/>
      <c r="G368" s="2"/>
      <c r="H368" s="494">
        <f>H383+H400+H369+H376+H406</f>
        <v>140482.30000000002</v>
      </c>
      <c r="I368" s="494">
        <f>I383+I400+I369+I376+I406</f>
        <v>458495</v>
      </c>
      <c r="J368" s="494">
        <f>J383+J400+J369+J376+J406</f>
        <v>29469.600000000002</v>
      </c>
    </row>
    <row r="369" spans="1:10" ht="18.75" x14ac:dyDescent="0.3">
      <c r="A369" s="24"/>
      <c r="B369" s="241" t="s">
        <v>19</v>
      </c>
      <c r="C369" s="144" t="s">
        <v>102</v>
      </c>
      <c r="D369" s="145" t="s">
        <v>3</v>
      </c>
      <c r="E369" s="145"/>
      <c r="F369" s="305"/>
      <c r="G369" s="2"/>
      <c r="H369" s="477">
        <f t="shared" ref="H369:J374" si="53">H370</f>
        <v>0</v>
      </c>
      <c r="I369" s="477">
        <f t="shared" si="53"/>
        <v>435.9</v>
      </c>
      <c r="J369" s="477">
        <f t="shared" si="53"/>
        <v>435.9</v>
      </c>
    </row>
    <row r="370" spans="1:10" ht="27" customHeight="1" x14ac:dyDescent="0.3">
      <c r="A370" s="24"/>
      <c r="B370" s="375" t="s">
        <v>24</v>
      </c>
      <c r="C370" s="144" t="s">
        <v>102</v>
      </c>
      <c r="D370" s="145" t="s">
        <v>3</v>
      </c>
      <c r="E370" s="145" t="s">
        <v>58</v>
      </c>
      <c r="F370" s="305"/>
      <c r="G370" s="2"/>
      <c r="H370" s="477">
        <f>H371</f>
        <v>0</v>
      </c>
      <c r="I370" s="477">
        <f>I371</f>
        <v>435.9</v>
      </c>
      <c r="J370" s="477">
        <f>J371</f>
        <v>435.9</v>
      </c>
    </row>
    <row r="371" spans="1:10" ht="82.5" customHeight="1" x14ac:dyDescent="0.3">
      <c r="A371" s="24"/>
      <c r="B371" s="116" t="s">
        <v>599</v>
      </c>
      <c r="C371" s="305" t="s">
        <v>102</v>
      </c>
      <c r="D371" s="52" t="s">
        <v>3</v>
      </c>
      <c r="E371" s="52" t="s">
        <v>58</v>
      </c>
      <c r="F371" s="305" t="s">
        <v>192</v>
      </c>
      <c r="G371" s="2"/>
      <c r="H371" s="477">
        <f t="shared" si="53"/>
        <v>0</v>
      </c>
      <c r="I371" s="477">
        <f t="shared" si="53"/>
        <v>435.9</v>
      </c>
      <c r="J371" s="477">
        <f t="shared" si="53"/>
        <v>435.9</v>
      </c>
    </row>
    <row r="372" spans="1:10" ht="47.25" customHeight="1" x14ac:dyDescent="0.3">
      <c r="A372" s="24"/>
      <c r="B372" s="206" t="s">
        <v>293</v>
      </c>
      <c r="C372" s="305" t="s">
        <v>102</v>
      </c>
      <c r="D372" s="52" t="s">
        <v>3</v>
      </c>
      <c r="E372" s="52" t="s">
        <v>58</v>
      </c>
      <c r="F372" s="305" t="s">
        <v>292</v>
      </c>
      <c r="G372" s="2"/>
      <c r="H372" s="477">
        <f t="shared" si="53"/>
        <v>0</v>
      </c>
      <c r="I372" s="477">
        <f t="shared" si="53"/>
        <v>435.9</v>
      </c>
      <c r="J372" s="477">
        <f t="shared" si="53"/>
        <v>435.9</v>
      </c>
    </row>
    <row r="373" spans="1:10" ht="42.75" customHeight="1" x14ac:dyDescent="0.3">
      <c r="A373" s="24"/>
      <c r="B373" s="281" t="s">
        <v>346</v>
      </c>
      <c r="C373" s="305" t="s">
        <v>102</v>
      </c>
      <c r="D373" s="52" t="s">
        <v>3</v>
      </c>
      <c r="E373" s="52" t="s">
        <v>58</v>
      </c>
      <c r="F373" s="305" t="s">
        <v>345</v>
      </c>
      <c r="G373" s="2"/>
      <c r="H373" s="477">
        <f>H374</f>
        <v>0</v>
      </c>
      <c r="I373" s="477">
        <f>I374</f>
        <v>435.9</v>
      </c>
      <c r="J373" s="477">
        <f>J374</f>
        <v>435.9</v>
      </c>
    </row>
    <row r="374" spans="1:10" ht="63" customHeight="1" x14ac:dyDescent="0.3">
      <c r="A374" s="24"/>
      <c r="B374" s="206" t="s">
        <v>444</v>
      </c>
      <c r="C374" s="305" t="s">
        <v>102</v>
      </c>
      <c r="D374" s="52" t="s">
        <v>3</v>
      </c>
      <c r="E374" s="52" t="s">
        <v>58</v>
      </c>
      <c r="F374" s="305" t="s">
        <v>445</v>
      </c>
      <c r="G374" s="2"/>
      <c r="H374" s="477">
        <f t="shared" si="53"/>
        <v>0</v>
      </c>
      <c r="I374" s="477">
        <f t="shared" si="53"/>
        <v>435.9</v>
      </c>
      <c r="J374" s="477">
        <f t="shared" si="53"/>
        <v>435.9</v>
      </c>
    </row>
    <row r="375" spans="1:10" ht="18.75" x14ac:dyDescent="0.3">
      <c r="A375" s="24"/>
      <c r="B375" s="92" t="s">
        <v>136</v>
      </c>
      <c r="C375" s="305" t="s">
        <v>102</v>
      </c>
      <c r="D375" s="52" t="s">
        <v>3</v>
      </c>
      <c r="E375" s="52" t="s">
        <v>58</v>
      </c>
      <c r="F375" s="305" t="s">
        <v>445</v>
      </c>
      <c r="G375" s="2" t="s">
        <v>74</v>
      </c>
      <c r="H375" s="481"/>
      <c r="I375" s="479">
        <v>435.9</v>
      </c>
      <c r="J375" s="477">
        <v>435.9</v>
      </c>
    </row>
    <row r="376" spans="1:10" ht="37.5" x14ac:dyDescent="0.3">
      <c r="A376" s="24"/>
      <c r="B376" s="92" t="s">
        <v>53</v>
      </c>
      <c r="C376" s="305" t="s">
        <v>102</v>
      </c>
      <c r="D376" s="52" t="s">
        <v>8</v>
      </c>
      <c r="E376" s="52"/>
      <c r="F376" s="305"/>
      <c r="G376" s="2"/>
      <c r="H376" s="479">
        <f t="shared" ref="H376:J381" si="54">H377</f>
        <v>0</v>
      </c>
      <c r="I376" s="479">
        <f t="shared" si="54"/>
        <v>67794.3</v>
      </c>
      <c r="J376" s="477">
        <f t="shared" si="54"/>
        <v>0</v>
      </c>
    </row>
    <row r="377" spans="1:10" ht="60.75" customHeight="1" x14ac:dyDescent="0.3">
      <c r="A377" s="24"/>
      <c r="B377" s="281" t="s">
        <v>365</v>
      </c>
      <c r="C377" s="305" t="s">
        <v>102</v>
      </c>
      <c r="D377" s="52" t="s">
        <v>8</v>
      </c>
      <c r="E377" s="52" t="s">
        <v>23</v>
      </c>
      <c r="F377" s="305"/>
      <c r="G377" s="2"/>
      <c r="H377" s="479">
        <f t="shared" si="54"/>
        <v>0</v>
      </c>
      <c r="I377" s="479">
        <f t="shared" si="54"/>
        <v>67794.3</v>
      </c>
      <c r="J377" s="477">
        <f t="shared" si="54"/>
        <v>0</v>
      </c>
    </row>
    <row r="378" spans="1:10" ht="87.75" customHeight="1" x14ac:dyDescent="0.3">
      <c r="A378" s="24"/>
      <c r="B378" s="460" t="s">
        <v>583</v>
      </c>
      <c r="C378" s="305" t="s">
        <v>102</v>
      </c>
      <c r="D378" s="52" t="s">
        <v>8</v>
      </c>
      <c r="E378" s="52" t="s">
        <v>23</v>
      </c>
      <c r="F378" s="305" t="s">
        <v>191</v>
      </c>
      <c r="G378" s="2"/>
      <c r="H378" s="479">
        <f t="shared" si="54"/>
        <v>0</v>
      </c>
      <c r="I378" s="479">
        <f t="shared" si="54"/>
        <v>67794.3</v>
      </c>
      <c r="J378" s="477">
        <f t="shared" si="54"/>
        <v>0</v>
      </c>
    </row>
    <row r="379" spans="1:10" ht="39" customHeight="1" x14ac:dyDescent="0.3">
      <c r="A379" s="24"/>
      <c r="B379" s="106" t="s">
        <v>289</v>
      </c>
      <c r="C379" s="305" t="s">
        <v>102</v>
      </c>
      <c r="D379" s="52" t="s">
        <v>8</v>
      </c>
      <c r="E379" s="52" t="s">
        <v>23</v>
      </c>
      <c r="F379" s="305" t="s">
        <v>288</v>
      </c>
      <c r="G379" s="2"/>
      <c r="H379" s="479">
        <f t="shared" si="54"/>
        <v>0</v>
      </c>
      <c r="I379" s="479">
        <f t="shared" si="54"/>
        <v>67794.3</v>
      </c>
      <c r="J379" s="477">
        <f t="shared" si="54"/>
        <v>0</v>
      </c>
    </row>
    <row r="380" spans="1:10" ht="68.25" customHeight="1" x14ac:dyDescent="0.3">
      <c r="A380" s="24"/>
      <c r="B380" s="106" t="s">
        <v>632</v>
      </c>
      <c r="C380" s="305" t="s">
        <v>102</v>
      </c>
      <c r="D380" s="52" t="s">
        <v>8</v>
      </c>
      <c r="E380" s="52" t="s">
        <v>23</v>
      </c>
      <c r="F380" s="305" t="s">
        <v>290</v>
      </c>
      <c r="G380" s="2"/>
      <c r="H380" s="479">
        <f t="shared" si="54"/>
        <v>0</v>
      </c>
      <c r="I380" s="479">
        <f t="shared" si="54"/>
        <v>67794.3</v>
      </c>
      <c r="J380" s="477">
        <f t="shared" si="54"/>
        <v>0</v>
      </c>
    </row>
    <row r="381" spans="1:10" ht="183.75" customHeight="1" x14ac:dyDescent="0.3">
      <c r="A381" s="24"/>
      <c r="B381" s="92" t="s">
        <v>636</v>
      </c>
      <c r="C381" s="305" t="s">
        <v>102</v>
      </c>
      <c r="D381" s="52" t="s">
        <v>8</v>
      </c>
      <c r="E381" s="52" t="s">
        <v>23</v>
      </c>
      <c r="F381" s="305" t="s">
        <v>637</v>
      </c>
      <c r="G381" s="2"/>
      <c r="H381" s="479">
        <f t="shared" si="54"/>
        <v>0</v>
      </c>
      <c r="I381" s="479">
        <f t="shared" si="54"/>
        <v>67794.3</v>
      </c>
      <c r="J381" s="477">
        <f t="shared" si="54"/>
        <v>0</v>
      </c>
    </row>
    <row r="382" spans="1:10" ht="63.75" customHeight="1" x14ac:dyDescent="0.3">
      <c r="A382" s="24"/>
      <c r="B382" s="281" t="s">
        <v>87</v>
      </c>
      <c r="C382" s="305" t="s">
        <v>102</v>
      </c>
      <c r="D382" s="52" t="s">
        <v>8</v>
      </c>
      <c r="E382" s="52" t="s">
        <v>23</v>
      </c>
      <c r="F382" s="305" t="s">
        <v>637</v>
      </c>
      <c r="G382" s="2" t="s">
        <v>73</v>
      </c>
      <c r="H382" s="481"/>
      <c r="I382" s="479">
        <v>67794.3</v>
      </c>
      <c r="J382" s="477">
        <v>0</v>
      </c>
    </row>
    <row r="383" spans="1:10" ht="25.5" customHeight="1" x14ac:dyDescent="0.3">
      <c r="A383" s="123"/>
      <c r="B383" s="148" t="s">
        <v>15</v>
      </c>
      <c r="C383" s="144" t="s">
        <v>102</v>
      </c>
      <c r="D383" s="145" t="s">
        <v>5</v>
      </c>
      <c r="E383" s="145"/>
      <c r="F383" s="305"/>
      <c r="G383" s="2"/>
      <c r="H383" s="477">
        <f>H384</f>
        <v>0</v>
      </c>
      <c r="I383" s="477">
        <f>I384</f>
        <v>29016.7</v>
      </c>
      <c r="J383" s="477">
        <f>J384</f>
        <v>29025.7</v>
      </c>
    </row>
    <row r="384" spans="1:10" ht="42.75" customHeight="1" x14ac:dyDescent="0.3">
      <c r="A384" s="123"/>
      <c r="B384" s="136" t="s">
        <v>45</v>
      </c>
      <c r="C384" s="8" t="s">
        <v>102</v>
      </c>
      <c r="D384" s="52" t="s">
        <v>5</v>
      </c>
      <c r="E384" s="52" t="s">
        <v>5</v>
      </c>
      <c r="F384" s="305"/>
      <c r="G384" s="2"/>
      <c r="H384" s="477">
        <f>H385+H396</f>
        <v>0</v>
      </c>
      <c r="I384" s="477">
        <f>I385+I396</f>
        <v>29016.7</v>
      </c>
      <c r="J384" s="477">
        <f>J385+J396</f>
        <v>29025.7</v>
      </c>
    </row>
    <row r="385" spans="1:10" ht="81" customHeight="1" x14ac:dyDescent="0.3">
      <c r="A385" s="123"/>
      <c r="B385" s="116" t="s">
        <v>599</v>
      </c>
      <c r="C385" s="8" t="s">
        <v>102</v>
      </c>
      <c r="D385" s="29" t="s">
        <v>5</v>
      </c>
      <c r="E385" s="52" t="s">
        <v>5</v>
      </c>
      <c r="F385" s="29" t="s">
        <v>192</v>
      </c>
      <c r="G385" s="2"/>
      <c r="H385" s="477">
        <f>H387+H391</f>
        <v>0</v>
      </c>
      <c r="I385" s="477">
        <f>I387+I391</f>
        <v>28836.7</v>
      </c>
      <c r="J385" s="477">
        <f>J387+J391</f>
        <v>28845.7</v>
      </c>
    </row>
    <row r="386" spans="1:10" ht="53.45" customHeight="1" x14ac:dyDescent="0.3">
      <c r="A386" s="123"/>
      <c r="B386" s="206" t="s">
        <v>293</v>
      </c>
      <c r="C386" s="8" t="s">
        <v>102</v>
      </c>
      <c r="D386" s="29" t="s">
        <v>5</v>
      </c>
      <c r="E386" s="52" t="s">
        <v>5</v>
      </c>
      <c r="F386" s="29" t="s">
        <v>292</v>
      </c>
      <c r="G386" s="2"/>
      <c r="H386" s="477">
        <f>H387+H391</f>
        <v>0</v>
      </c>
      <c r="I386" s="477">
        <f>I387+I391</f>
        <v>28836.7</v>
      </c>
      <c r="J386" s="477">
        <f>J387+J391</f>
        <v>28845.7</v>
      </c>
    </row>
    <row r="387" spans="1:10" ht="66.2" customHeight="1" x14ac:dyDescent="0.3">
      <c r="A387" s="123"/>
      <c r="B387" s="116" t="s">
        <v>222</v>
      </c>
      <c r="C387" s="8" t="s">
        <v>102</v>
      </c>
      <c r="D387" s="29" t="s">
        <v>5</v>
      </c>
      <c r="E387" s="52" t="s">
        <v>5</v>
      </c>
      <c r="F387" s="29" t="s">
        <v>294</v>
      </c>
      <c r="G387" s="2"/>
      <c r="H387" s="477">
        <f>H388</f>
        <v>0</v>
      </c>
      <c r="I387" s="477">
        <f>I388</f>
        <v>5922</v>
      </c>
      <c r="J387" s="477">
        <f>J388</f>
        <v>5922</v>
      </c>
    </row>
    <row r="388" spans="1:10" ht="44.45" customHeight="1" x14ac:dyDescent="0.3">
      <c r="A388" s="123"/>
      <c r="B388" s="136" t="s">
        <v>81</v>
      </c>
      <c r="C388" s="8" t="s">
        <v>102</v>
      </c>
      <c r="D388" s="29" t="s">
        <v>5</v>
      </c>
      <c r="E388" s="52" t="s">
        <v>5</v>
      </c>
      <c r="F388" s="29" t="s">
        <v>295</v>
      </c>
      <c r="G388" s="9"/>
      <c r="H388" s="477">
        <f>H389+H390</f>
        <v>0</v>
      </c>
      <c r="I388" s="477">
        <f>I389+I390</f>
        <v>5922</v>
      </c>
      <c r="J388" s="477">
        <f>J389+J390</f>
        <v>5922</v>
      </c>
    </row>
    <row r="389" spans="1:10" ht="39.75" customHeight="1" x14ac:dyDescent="0.3">
      <c r="A389" s="123"/>
      <c r="B389" s="133" t="s">
        <v>359</v>
      </c>
      <c r="C389" s="8" t="s">
        <v>102</v>
      </c>
      <c r="D389" s="29" t="s">
        <v>5</v>
      </c>
      <c r="E389" s="52" t="s">
        <v>5</v>
      </c>
      <c r="F389" s="29" t="s">
        <v>295</v>
      </c>
      <c r="G389" s="9" t="s">
        <v>72</v>
      </c>
      <c r="H389" s="478"/>
      <c r="I389" s="479">
        <v>5907</v>
      </c>
      <c r="J389" s="477">
        <v>5907</v>
      </c>
    </row>
    <row r="390" spans="1:10" ht="60" customHeight="1" x14ac:dyDescent="0.3">
      <c r="A390" s="123"/>
      <c r="B390" s="153" t="s">
        <v>87</v>
      </c>
      <c r="C390" s="8" t="s">
        <v>102</v>
      </c>
      <c r="D390" s="29" t="s">
        <v>5</v>
      </c>
      <c r="E390" s="52" t="s">
        <v>5</v>
      </c>
      <c r="F390" s="29" t="s">
        <v>295</v>
      </c>
      <c r="G390" s="9" t="s">
        <v>73</v>
      </c>
      <c r="H390" s="478"/>
      <c r="I390" s="479">
        <v>15</v>
      </c>
      <c r="J390" s="477">
        <v>15</v>
      </c>
    </row>
    <row r="391" spans="1:10" ht="45" customHeight="1" x14ac:dyDescent="0.3">
      <c r="A391" s="123"/>
      <c r="B391" s="92" t="s">
        <v>264</v>
      </c>
      <c r="C391" s="8" t="s">
        <v>102</v>
      </c>
      <c r="D391" s="29" t="s">
        <v>5</v>
      </c>
      <c r="E391" s="52" t="s">
        <v>5</v>
      </c>
      <c r="F391" s="29" t="s">
        <v>296</v>
      </c>
      <c r="G391" s="9"/>
      <c r="H391" s="477">
        <f>H392</f>
        <v>0</v>
      </c>
      <c r="I391" s="477">
        <f>I392</f>
        <v>22914.7</v>
      </c>
      <c r="J391" s="477">
        <f>J392</f>
        <v>22923.7</v>
      </c>
    </row>
    <row r="392" spans="1:10" ht="57.75" customHeight="1" x14ac:dyDescent="0.3">
      <c r="A392" s="123"/>
      <c r="B392" s="92" t="s">
        <v>83</v>
      </c>
      <c r="C392" s="8" t="s">
        <v>102</v>
      </c>
      <c r="D392" s="29" t="s">
        <v>5</v>
      </c>
      <c r="E392" s="52" t="s">
        <v>5</v>
      </c>
      <c r="F392" s="29" t="s">
        <v>297</v>
      </c>
      <c r="G392" s="9"/>
      <c r="H392" s="477">
        <f>H393+H394+H395</f>
        <v>0</v>
      </c>
      <c r="I392" s="477">
        <f>I393+I394+I395</f>
        <v>22914.7</v>
      </c>
      <c r="J392" s="477">
        <f>J393+J394+J395</f>
        <v>22923.7</v>
      </c>
    </row>
    <row r="393" spans="1:10" ht="53.45" customHeight="1" x14ac:dyDescent="0.3">
      <c r="A393" s="123"/>
      <c r="B393" s="102" t="s">
        <v>77</v>
      </c>
      <c r="C393" s="8" t="s">
        <v>102</v>
      </c>
      <c r="D393" s="29" t="s">
        <v>5</v>
      </c>
      <c r="E393" s="52" t="s">
        <v>5</v>
      </c>
      <c r="F393" s="29" t="s">
        <v>297</v>
      </c>
      <c r="G393" s="9" t="s">
        <v>75</v>
      </c>
      <c r="H393" s="478"/>
      <c r="I393" s="479">
        <v>22217.200000000001</v>
      </c>
      <c r="J393" s="477">
        <v>22217.200000000001</v>
      </c>
    </row>
    <row r="394" spans="1:10" ht="58.7" customHeight="1" x14ac:dyDescent="0.3">
      <c r="A394" s="123"/>
      <c r="B394" s="210" t="s">
        <v>87</v>
      </c>
      <c r="C394" s="8" t="s">
        <v>102</v>
      </c>
      <c r="D394" s="29" t="s">
        <v>5</v>
      </c>
      <c r="E394" s="52" t="s">
        <v>5</v>
      </c>
      <c r="F394" s="29" t="s">
        <v>297</v>
      </c>
      <c r="G394" s="9" t="s">
        <v>73</v>
      </c>
      <c r="H394" s="478"/>
      <c r="I394" s="479">
        <v>530.79999999999995</v>
      </c>
      <c r="J394" s="477">
        <v>539.79999999999995</v>
      </c>
    </row>
    <row r="395" spans="1:10" ht="28.5" customHeight="1" x14ac:dyDescent="0.3">
      <c r="A395" s="123"/>
      <c r="B395" s="92" t="s">
        <v>136</v>
      </c>
      <c r="C395" s="8" t="s">
        <v>102</v>
      </c>
      <c r="D395" s="29" t="s">
        <v>5</v>
      </c>
      <c r="E395" s="52" t="s">
        <v>5</v>
      </c>
      <c r="F395" s="29" t="s">
        <v>297</v>
      </c>
      <c r="G395" s="9" t="s">
        <v>74</v>
      </c>
      <c r="H395" s="478"/>
      <c r="I395" s="479">
        <v>166.7</v>
      </c>
      <c r="J395" s="477">
        <v>166.7</v>
      </c>
    </row>
    <row r="396" spans="1:10" ht="86.25" customHeight="1" x14ac:dyDescent="0.3">
      <c r="A396" s="123"/>
      <c r="B396" s="420" t="s">
        <v>578</v>
      </c>
      <c r="C396" s="8" t="s">
        <v>102</v>
      </c>
      <c r="D396" s="29" t="s">
        <v>5</v>
      </c>
      <c r="E396" s="52" t="s">
        <v>5</v>
      </c>
      <c r="F396" s="8" t="s">
        <v>193</v>
      </c>
      <c r="G396" s="51"/>
      <c r="H396" s="477">
        <f t="shared" ref="H396:J398" si="55">H397</f>
        <v>0</v>
      </c>
      <c r="I396" s="477">
        <f t="shared" si="55"/>
        <v>180</v>
      </c>
      <c r="J396" s="477">
        <f t="shared" si="55"/>
        <v>180</v>
      </c>
    </row>
    <row r="397" spans="1:10" ht="87.75" customHeight="1" x14ac:dyDescent="0.3">
      <c r="A397" s="123"/>
      <c r="B397" s="423" t="s">
        <v>560</v>
      </c>
      <c r="C397" s="8" t="s">
        <v>102</v>
      </c>
      <c r="D397" s="29" t="s">
        <v>5</v>
      </c>
      <c r="E397" s="52" t="s">
        <v>5</v>
      </c>
      <c r="F397" s="8" t="s">
        <v>204</v>
      </c>
      <c r="G397" s="51"/>
      <c r="H397" s="477">
        <f t="shared" si="55"/>
        <v>0</v>
      </c>
      <c r="I397" s="477">
        <f t="shared" si="55"/>
        <v>180</v>
      </c>
      <c r="J397" s="477">
        <f t="shared" si="55"/>
        <v>180</v>
      </c>
    </row>
    <row r="398" spans="1:10" ht="84.75" customHeight="1" x14ac:dyDescent="0.3">
      <c r="A398" s="123"/>
      <c r="B398" s="423" t="s">
        <v>560</v>
      </c>
      <c r="C398" s="8" t="s">
        <v>102</v>
      </c>
      <c r="D398" s="29" t="s">
        <v>5</v>
      </c>
      <c r="E398" s="52" t="s">
        <v>5</v>
      </c>
      <c r="F398" s="8" t="s">
        <v>413</v>
      </c>
      <c r="G398" s="51"/>
      <c r="H398" s="477">
        <f t="shared" si="55"/>
        <v>0</v>
      </c>
      <c r="I398" s="477">
        <f t="shared" si="55"/>
        <v>180</v>
      </c>
      <c r="J398" s="477">
        <f t="shared" si="55"/>
        <v>180</v>
      </c>
    </row>
    <row r="399" spans="1:10" ht="44.25" customHeight="1" x14ac:dyDescent="0.3">
      <c r="A399" s="123"/>
      <c r="B399" s="419" t="s">
        <v>359</v>
      </c>
      <c r="C399" s="8" t="s">
        <v>102</v>
      </c>
      <c r="D399" s="29" t="s">
        <v>5</v>
      </c>
      <c r="E399" s="52" t="s">
        <v>5</v>
      </c>
      <c r="F399" s="8" t="s">
        <v>413</v>
      </c>
      <c r="G399" s="51" t="s">
        <v>72</v>
      </c>
      <c r="H399" s="491"/>
      <c r="I399" s="477">
        <v>180</v>
      </c>
      <c r="J399" s="477">
        <v>180</v>
      </c>
    </row>
    <row r="400" spans="1:10" ht="18.75" x14ac:dyDescent="0.3">
      <c r="A400" s="123"/>
      <c r="B400" s="92" t="s">
        <v>0</v>
      </c>
      <c r="C400" s="8" t="s">
        <v>102</v>
      </c>
      <c r="D400" s="29" t="s">
        <v>7</v>
      </c>
      <c r="E400" s="52"/>
      <c r="F400" s="29"/>
      <c r="G400" s="9"/>
      <c r="H400" s="477">
        <f>+H401</f>
        <v>0</v>
      </c>
      <c r="I400" s="477">
        <f>+I401</f>
        <v>8</v>
      </c>
      <c r="J400" s="477">
        <f>+J401</f>
        <v>8</v>
      </c>
    </row>
    <row r="401" spans="1:17" ht="39.200000000000003" customHeight="1" x14ac:dyDescent="0.3">
      <c r="A401" s="123"/>
      <c r="B401" s="106" t="s">
        <v>49</v>
      </c>
      <c r="C401" s="74" t="s">
        <v>102</v>
      </c>
      <c r="D401" s="81" t="s">
        <v>7</v>
      </c>
      <c r="E401" s="81" t="s">
        <v>5</v>
      </c>
      <c r="F401" s="74"/>
      <c r="G401" s="81"/>
      <c r="H401" s="477">
        <f t="shared" ref="H401:J404" si="56">H402</f>
        <v>0</v>
      </c>
      <c r="I401" s="477">
        <f t="shared" si="56"/>
        <v>8</v>
      </c>
      <c r="J401" s="477">
        <f t="shared" si="56"/>
        <v>8</v>
      </c>
    </row>
    <row r="402" spans="1:17" ht="82.5" customHeight="1" x14ac:dyDescent="0.3">
      <c r="A402" s="123"/>
      <c r="B402" s="106" t="s">
        <v>515</v>
      </c>
      <c r="C402" s="74" t="s">
        <v>102</v>
      </c>
      <c r="D402" s="74" t="s">
        <v>7</v>
      </c>
      <c r="E402" s="74" t="s">
        <v>5</v>
      </c>
      <c r="F402" s="74" t="s">
        <v>153</v>
      </c>
      <c r="G402" s="107"/>
      <c r="H402" s="477">
        <f t="shared" si="56"/>
        <v>0</v>
      </c>
      <c r="I402" s="477">
        <f t="shared" si="56"/>
        <v>8</v>
      </c>
      <c r="J402" s="477">
        <f t="shared" si="56"/>
        <v>8</v>
      </c>
    </row>
    <row r="403" spans="1:17" ht="39.200000000000003" customHeight="1" x14ac:dyDescent="0.3">
      <c r="A403" s="123"/>
      <c r="B403" s="106" t="s">
        <v>268</v>
      </c>
      <c r="C403" s="74" t="s">
        <v>102</v>
      </c>
      <c r="D403" s="74" t="s">
        <v>7</v>
      </c>
      <c r="E403" s="74" t="s">
        <v>5</v>
      </c>
      <c r="F403" s="74" t="s">
        <v>267</v>
      </c>
      <c r="G403" s="107"/>
      <c r="H403" s="477">
        <f t="shared" si="56"/>
        <v>0</v>
      </c>
      <c r="I403" s="477">
        <f t="shared" si="56"/>
        <v>8</v>
      </c>
      <c r="J403" s="477">
        <f t="shared" si="56"/>
        <v>8</v>
      </c>
    </row>
    <row r="404" spans="1:17" ht="39.200000000000003" customHeight="1" x14ac:dyDescent="0.3">
      <c r="A404" s="123"/>
      <c r="B404" s="106" t="s">
        <v>339</v>
      </c>
      <c r="C404" s="74" t="s">
        <v>102</v>
      </c>
      <c r="D404" s="74" t="s">
        <v>7</v>
      </c>
      <c r="E404" s="74" t="s">
        <v>5</v>
      </c>
      <c r="F404" s="74" t="s">
        <v>343</v>
      </c>
      <c r="G404" s="107"/>
      <c r="H404" s="477">
        <f t="shared" si="56"/>
        <v>0</v>
      </c>
      <c r="I404" s="477">
        <f t="shared" si="56"/>
        <v>8</v>
      </c>
      <c r="J404" s="477">
        <f t="shared" si="56"/>
        <v>8</v>
      </c>
    </row>
    <row r="405" spans="1:17" ht="62.25" customHeight="1" x14ac:dyDescent="0.3">
      <c r="A405" s="123"/>
      <c r="B405" s="106" t="s">
        <v>87</v>
      </c>
      <c r="C405" s="74" t="s">
        <v>102</v>
      </c>
      <c r="D405" s="74" t="s">
        <v>7</v>
      </c>
      <c r="E405" s="74" t="s">
        <v>5</v>
      </c>
      <c r="F405" s="74" t="s">
        <v>343</v>
      </c>
      <c r="G405" s="107" t="s">
        <v>73</v>
      </c>
      <c r="H405" s="484"/>
      <c r="I405" s="477">
        <v>8</v>
      </c>
      <c r="J405" s="477">
        <v>8</v>
      </c>
    </row>
    <row r="406" spans="1:17" ht="40.5" customHeight="1" x14ac:dyDescent="0.3">
      <c r="A406" s="123"/>
      <c r="B406" s="463" t="s">
        <v>62</v>
      </c>
      <c r="C406" s="8" t="s">
        <v>102</v>
      </c>
      <c r="D406" s="9" t="s">
        <v>26</v>
      </c>
      <c r="E406" s="9"/>
      <c r="F406" s="8"/>
      <c r="G406" s="2"/>
      <c r="H406" s="477">
        <f t="shared" ref="H406:J413" si="57">H407</f>
        <v>140482.30000000002</v>
      </c>
      <c r="I406" s="477">
        <f t="shared" si="57"/>
        <v>361240.1</v>
      </c>
      <c r="J406" s="477">
        <f t="shared" si="57"/>
        <v>0</v>
      </c>
    </row>
    <row r="407" spans="1:17" ht="42" customHeight="1" x14ac:dyDescent="0.3">
      <c r="A407" s="123"/>
      <c r="B407" s="463" t="s">
        <v>442</v>
      </c>
      <c r="C407" s="8" t="s">
        <v>102</v>
      </c>
      <c r="D407" s="9" t="s">
        <v>26</v>
      </c>
      <c r="E407" s="9" t="s">
        <v>3</v>
      </c>
      <c r="F407" s="8"/>
      <c r="G407" s="2"/>
      <c r="H407" s="477">
        <f t="shared" si="57"/>
        <v>140482.30000000002</v>
      </c>
      <c r="I407" s="477">
        <f t="shared" si="57"/>
        <v>361240.1</v>
      </c>
      <c r="J407" s="477">
        <f t="shared" si="57"/>
        <v>0</v>
      </c>
    </row>
    <row r="408" spans="1:17" ht="62.25" customHeight="1" x14ac:dyDescent="0.3">
      <c r="A408" s="123"/>
      <c r="B408" s="116" t="s">
        <v>657</v>
      </c>
      <c r="C408" s="8" t="s">
        <v>102</v>
      </c>
      <c r="D408" s="9" t="s">
        <v>26</v>
      </c>
      <c r="E408" s="9" t="s">
        <v>3</v>
      </c>
      <c r="F408" s="8" t="s">
        <v>192</v>
      </c>
      <c r="G408" s="2"/>
      <c r="H408" s="477">
        <f t="shared" si="57"/>
        <v>140482.30000000002</v>
      </c>
      <c r="I408" s="477">
        <f t="shared" si="57"/>
        <v>361240.1</v>
      </c>
      <c r="J408" s="477">
        <f t="shared" si="57"/>
        <v>0</v>
      </c>
    </row>
    <row r="409" spans="1:17" ht="48" customHeight="1" x14ac:dyDescent="0.3">
      <c r="A409" s="123"/>
      <c r="B409" s="92" t="s">
        <v>293</v>
      </c>
      <c r="C409" s="8" t="s">
        <v>102</v>
      </c>
      <c r="D409" s="9" t="s">
        <v>26</v>
      </c>
      <c r="E409" s="9" t="s">
        <v>3</v>
      </c>
      <c r="F409" s="8" t="s">
        <v>292</v>
      </c>
      <c r="G409" s="2"/>
      <c r="H409" s="477">
        <f t="shared" si="57"/>
        <v>140482.30000000002</v>
      </c>
      <c r="I409" s="477">
        <f t="shared" si="57"/>
        <v>361240.1</v>
      </c>
      <c r="J409" s="477">
        <f t="shared" si="57"/>
        <v>0</v>
      </c>
    </row>
    <row r="410" spans="1:17" ht="48" customHeight="1" x14ac:dyDescent="0.3">
      <c r="A410" s="123"/>
      <c r="B410" s="92" t="s">
        <v>346</v>
      </c>
      <c r="C410" s="8" t="s">
        <v>102</v>
      </c>
      <c r="D410" s="9" t="s">
        <v>26</v>
      </c>
      <c r="E410" s="9" t="s">
        <v>3</v>
      </c>
      <c r="F410" s="8" t="s">
        <v>345</v>
      </c>
      <c r="G410" s="2"/>
      <c r="H410" s="477">
        <f>H413+H411</f>
        <v>140482.30000000002</v>
      </c>
      <c r="I410" s="477">
        <f>I413+I411</f>
        <v>361240.1</v>
      </c>
      <c r="J410" s="477">
        <f>J413</f>
        <v>0</v>
      </c>
    </row>
    <row r="411" spans="1:17" ht="112.5" customHeight="1" x14ac:dyDescent="0.3">
      <c r="A411" s="123"/>
      <c r="B411" s="92" t="s">
        <v>679</v>
      </c>
      <c r="C411" s="8" t="s">
        <v>102</v>
      </c>
      <c r="D411" s="9" t="s">
        <v>26</v>
      </c>
      <c r="E411" s="9" t="s">
        <v>3</v>
      </c>
      <c r="F411" s="29" t="s">
        <v>680</v>
      </c>
      <c r="G411" s="2"/>
      <c r="H411" s="477">
        <f>H412</f>
        <v>123148.6</v>
      </c>
      <c r="I411" s="477">
        <f>I412</f>
        <v>123148.6</v>
      </c>
      <c r="J411" s="477"/>
    </row>
    <row r="412" spans="1:17" ht="40.5" customHeight="1" x14ac:dyDescent="0.3">
      <c r="A412" s="123"/>
      <c r="B412" s="92" t="s">
        <v>95</v>
      </c>
      <c r="C412" s="8" t="s">
        <v>102</v>
      </c>
      <c r="D412" s="9" t="s">
        <v>26</v>
      </c>
      <c r="E412" s="9" t="s">
        <v>3</v>
      </c>
      <c r="F412" s="29" t="s">
        <v>680</v>
      </c>
      <c r="G412" s="2" t="s">
        <v>94</v>
      </c>
      <c r="H412" s="477">
        <v>123148.6</v>
      </c>
      <c r="I412" s="477">
        <v>123148.6</v>
      </c>
      <c r="J412" s="477"/>
    </row>
    <row r="413" spans="1:17" ht="103.5" customHeight="1" x14ac:dyDescent="0.3">
      <c r="A413" s="123"/>
      <c r="B413" s="92" t="s">
        <v>658</v>
      </c>
      <c r="C413" s="8" t="s">
        <v>102</v>
      </c>
      <c r="D413" s="9" t="s">
        <v>26</v>
      </c>
      <c r="E413" s="9" t="s">
        <v>3</v>
      </c>
      <c r="F413" s="29" t="s">
        <v>659</v>
      </c>
      <c r="G413" s="2"/>
      <c r="H413" s="477">
        <f t="shared" si="57"/>
        <v>17333.7</v>
      </c>
      <c r="I413" s="477">
        <f t="shared" si="57"/>
        <v>238091.5</v>
      </c>
      <c r="J413" s="477">
        <f t="shared" si="57"/>
        <v>0</v>
      </c>
    </row>
    <row r="414" spans="1:17" ht="32.25" customHeight="1" x14ac:dyDescent="0.3">
      <c r="A414" s="123"/>
      <c r="B414" s="92" t="s">
        <v>95</v>
      </c>
      <c r="C414" s="8" t="s">
        <v>102</v>
      </c>
      <c r="D414" s="9" t="s">
        <v>26</v>
      </c>
      <c r="E414" s="9" t="s">
        <v>3</v>
      </c>
      <c r="F414" s="29" t="s">
        <v>659</v>
      </c>
      <c r="G414" s="2" t="s">
        <v>94</v>
      </c>
      <c r="H414" s="484">
        <v>17333.7</v>
      </c>
      <c r="I414" s="477">
        <f>127036+93721.8+17333.7</f>
        <v>238091.5</v>
      </c>
      <c r="J414" s="477"/>
    </row>
    <row r="415" spans="1:17" ht="60" customHeight="1" x14ac:dyDescent="0.3">
      <c r="A415" s="24" t="s">
        <v>42</v>
      </c>
      <c r="B415" s="87" t="s">
        <v>505</v>
      </c>
      <c r="C415" s="18" t="s">
        <v>20</v>
      </c>
      <c r="D415" s="19"/>
      <c r="E415" s="19"/>
      <c r="F415" s="19"/>
      <c r="G415" s="19"/>
      <c r="H415" s="480">
        <f>H416+H527+H538</f>
        <v>-140482.29999999999</v>
      </c>
      <c r="I415" s="480">
        <f>I416+I527+I538</f>
        <v>3807225.3000000003</v>
      </c>
      <c r="J415" s="480">
        <f>J416+J527+J538</f>
        <v>4250533.4999999991</v>
      </c>
      <c r="Q415" s="323"/>
    </row>
    <row r="416" spans="1:17" ht="42" customHeight="1" x14ac:dyDescent="0.3">
      <c r="B416" s="117" t="s">
        <v>0</v>
      </c>
      <c r="C416" s="6" t="s">
        <v>20</v>
      </c>
      <c r="D416" s="11" t="s">
        <v>7</v>
      </c>
      <c r="E416" s="11"/>
      <c r="F416" s="8"/>
      <c r="G416" s="11"/>
      <c r="H416" s="473">
        <f>H417+H436+H490+H495+H478</f>
        <v>-140482.29999999999</v>
      </c>
      <c r="I416" s="473">
        <f>I417+I436+I490+I495+I478</f>
        <v>3745367.5000000005</v>
      </c>
      <c r="J416" s="473">
        <f>J417+J436+J490+J495+J478</f>
        <v>4188651.0999999992</v>
      </c>
    </row>
    <row r="417" spans="2:17" ht="18.75" x14ac:dyDescent="0.3">
      <c r="B417" s="96" t="s">
        <v>2</v>
      </c>
      <c r="C417" s="76" t="s">
        <v>20</v>
      </c>
      <c r="D417" s="78" t="s">
        <v>7</v>
      </c>
      <c r="E417" s="78" t="s">
        <v>3</v>
      </c>
      <c r="F417" s="76"/>
      <c r="G417" s="78"/>
      <c r="H417" s="479">
        <f>H423+H418</f>
        <v>0</v>
      </c>
      <c r="I417" s="479">
        <f>I423+I418</f>
        <v>1312347.8999999999</v>
      </c>
      <c r="J417" s="479">
        <f>J423+J418</f>
        <v>1367161.5999999999</v>
      </c>
    </row>
    <row r="418" spans="2:17" ht="98.25" customHeight="1" x14ac:dyDescent="0.3">
      <c r="B418" s="281" t="s">
        <v>600</v>
      </c>
      <c r="C418" s="8" t="s">
        <v>20</v>
      </c>
      <c r="D418" s="2" t="s">
        <v>7</v>
      </c>
      <c r="E418" s="2" t="s">
        <v>3</v>
      </c>
      <c r="F418" s="8" t="s">
        <v>266</v>
      </c>
      <c r="G418" s="8"/>
      <c r="H418" s="479">
        <f t="shared" ref="H418:J419" si="58">H419</f>
        <v>0</v>
      </c>
      <c r="I418" s="479">
        <f t="shared" si="58"/>
        <v>37.9</v>
      </c>
      <c r="J418" s="479">
        <f t="shared" si="58"/>
        <v>37.9</v>
      </c>
    </row>
    <row r="419" spans="2:17" ht="40.700000000000003" customHeight="1" x14ac:dyDescent="0.3">
      <c r="B419" s="281" t="s">
        <v>325</v>
      </c>
      <c r="C419" s="8" t="s">
        <v>20</v>
      </c>
      <c r="D419" s="2" t="s">
        <v>7</v>
      </c>
      <c r="E419" s="2" t="s">
        <v>3</v>
      </c>
      <c r="F419" s="8" t="s">
        <v>324</v>
      </c>
      <c r="G419" s="8"/>
      <c r="H419" s="479">
        <f t="shared" si="58"/>
        <v>0</v>
      </c>
      <c r="I419" s="479">
        <f t="shared" si="58"/>
        <v>37.9</v>
      </c>
      <c r="J419" s="479">
        <f t="shared" si="58"/>
        <v>37.9</v>
      </c>
    </row>
    <row r="420" spans="2:17" ht="81.75" customHeight="1" x14ac:dyDescent="0.3">
      <c r="B420" s="281" t="s">
        <v>372</v>
      </c>
      <c r="C420" s="8" t="s">
        <v>20</v>
      </c>
      <c r="D420" s="2" t="s">
        <v>7</v>
      </c>
      <c r="E420" s="2" t="s">
        <v>3</v>
      </c>
      <c r="F420" s="8" t="s">
        <v>336</v>
      </c>
      <c r="G420" s="8"/>
      <c r="H420" s="479">
        <f>H421+H422</f>
        <v>0</v>
      </c>
      <c r="I420" s="479">
        <f>I421+I422</f>
        <v>37.9</v>
      </c>
      <c r="J420" s="479">
        <f>J421+J422</f>
        <v>37.9</v>
      </c>
    </row>
    <row r="421" spans="2:17" ht="18.75" x14ac:dyDescent="0.3">
      <c r="B421" s="157" t="s">
        <v>90</v>
      </c>
      <c r="C421" s="8" t="s">
        <v>20</v>
      </c>
      <c r="D421" s="2" t="s">
        <v>7</v>
      </c>
      <c r="E421" s="2" t="s">
        <v>3</v>
      </c>
      <c r="F421" s="8" t="s">
        <v>336</v>
      </c>
      <c r="G421" s="8" t="s">
        <v>89</v>
      </c>
      <c r="H421" s="479"/>
      <c r="I421" s="479">
        <v>37.9</v>
      </c>
      <c r="J421" s="479">
        <v>37.9</v>
      </c>
    </row>
    <row r="422" spans="2:17" ht="34.5" customHeight="1" x14ac:dyDescent="0.3">
      <c r="B422" s="412" t="s">
        <v>97</v>
      </c>
      <c r="C422" s="8" t="s">
        <v>20</v>
      </c>
      <c r="D422" s="2" t="s">
        <v>7</v>
      </c>
      <c r="E422" s="2" t="s">
        <v>3</v>
      </c>
      <c r="F422" s="8" t="s">
        <v>336</v>
      </c>
      <c r="G422" s="8" t="s">
        <v>96</v>
      </c>
      <c r="H422" s="479"/>
      <c r="I422" s="479"/>
      <c r="J422" s="479"/>
    </row>
    <row r="423" spans="2:17" ht="78" customHeight="1" x14ac:dyDescent="0.3">
      <c r="B423" s="96" t="s">
        <v>601</v>
      </c>
      <c r="C423" s="76" t="s">
        <v>20</v>
      </c>
      <c r="D423" s="78" t="s">
        <v>7</v>
      </c>
      <c r="E423" s="78" t="s">
        <v>3</v>
      </c>
      <c r="F423" s="76" t="s">
        <v>206</v>
      </c>
      <c r="G423" s="78"/>
      <c r="H423" s="479">
        <f>H424</f>
        <v>0</v>
      </c>
      <c r="I423" s="479">
        <f>I424</f>
        <v>1312310</v>
      </c>
      <c r="J423" s="479">
        <f>J424</f>
        <v>1367123.7</v>
      </c>
    </row>
    <row r="424" spans="2:17" ht="42" customHeight="1" x14ac:dyDescent="0.3">
      <c r="B424" s="96" t="s">
        <v>111</v>
      </c>
      <c r="C424" s="76" t="s">
        <v>20</v>
      </c>
      <c r="D424" s="78" t="s">
        <v>7</v>
      </c>
      <c r="E424" s="78" t="s">
        <v>3</v>
      </c>
      <c r="F424" s="76" t="s">
        <v>207</v>
      </c>
      <c r="G424" s="78"/>
      <c r="H424" s="479">
        <f>H431+H433+H428+H425</f>
        <v>0</v>
      </c>
      <c r="I424" s="479">
        <f>I431+I433+I428+I425</f>
        <v>1312310</v>
      </c>
      <c r="J424" s="479">
        <f>J431+J433+J428+J425</f>
        <v>1367123.7</v>
      </c>
    </row>
    <row r="425" spans="2:17" ht="62.45" customHeight="1" x14ac:dyDescent="0.3">
      <c r="B425" s="96" t="s">
        <v>118</v>
      </c>
      <c r="C425" s="76" t="s">
        <v>20</v>
      </c>
      <c r="D425" s="78" t="s">
        <v>7</v>
      </c>
      <c r="E425" s="78" t="s">
        <v>3</v>
      </c>
      <c r="F425" s="76" t="s">
        <v>208</v>
      </c>
      <c r="G425" s="78"/>
      <c r="H425" s="479">
        <f>H426+H427</f>
        <v>0</v>
      </c>
      <c r="I425" s="479">
        <f>I426+I427</f>
        <v>8611.8000000000011</v>
      </c>
      <c r="J425" s="479">
        <f>J426+J427</f>
        <v>8611.8000000000011</v>
      </c>
    </row>
    <row r="426" spans="2:17" ht="35.450000000000003" customHeight="1" x14ac:dyDescent="0.35">
      <c r="B426" s="157" t="s">
        <v>90</v>
      </c>
      <c r="C426" s="76" t="s">
        <v>20</v>
      </c>
      <c r="D426" s="78" t="s">
        <v>7</v>
      </c>
      <c r="E426" s="78" t="s">
        <v>3</v>
      </c>
      <c r="F426" s="76" t="s">
        <v>208</v>
      </c>
      <c r="G426" s="78" t="s">
        <v>89</v>
      </c>
      <c r="H426" s="495"/>
      <c r="I426" s="479">
        <v>8192.2000000000007</v>
      </c>
      <c r="J426" s="479">
        <v>8192.2000000000007</v>
      </c>
      <c r="Q426" s="303"/>
    </row>
    <row r="427" spans="2:17" ht="35.450000000000003" customHeight="1" x14ac:dyDescent="0.35">
      <c r="B427" s="414" t="s">
        <v>97</v>
      </c>
      <c r="C427" s="76" t="s">
        <v>20</v>
      </c>
      <c r="D427" s="78" t="s">
        <v>7</v>
      </c>
      <c r="E427" s="78" t="s">
        <v>3</v>
      </c>
      <c r="F427" s="76" t="s">
        <v>208</v>
      </c>
      <c r="G427" s="78" t="s">
        <v>96</v>
      </c>
      <c r="H427" s="495"/>
      <c r="I427" s="479">
        <v>419.6</v>
      </c>
      <c r="J427" s="479">
        <v>419.6</v>
      </c>
      <c r="Q427" s="303"/>
    </row>
    <row r="428" spans="2:17" ht="62.45" customHeight="1" x14ac:dyDescent="0.3">
      <c r="B428" s="298" t="s">
        <v>85</v>
      </c>
      <c r="C428" s="8" t="s">
        <v>20</v>
      </c>
      <c r="D428" s="2" t="s">
        <v>7</v>
      </c>
      <c r="E428" s="2" t="s">
        <v>3</v>
      </c>
      <c r="F428" s="8" t="s">
        <v>348</v>
      </c>
      <c r="G428" s="51"/>
      <c r="H428" s="477">
        <f>H429+H430</f>
        <v>0</v>
      </c>
      <c r="I428" s="477">
        <f>I429+I430</f>
        <v>375962.10000000003</v>
      </c>
      <c r="J428" s="477">
        <f>J429+J430</f>
        <v>378977.2</v>
      </c>
    </row>
    <row r="429" spans="2:17" ht="35.450000000000003" customHeight="1" x14ac:dyDescent="0.3">
      <c r="B429" s="15" t="s">
        <v>90</v>
      </c>
      <c r="C429" s="8" t="s">
        <v>20</v>
      </c>
      <c r="D429" s="28" t="s">
        <v>7</v>
      </c>
      <c r="E429" s="28" t="s">
        <v>3</v>
      </c>
      <c r="F429" s="8" t="s">
        <v>348</v>
      </c>
      <c r="G429" s="28" t="s">
        <v>89</v>
      </c>
      <c r="H429" s="487"/>
      <c r="I429" s="477">
        <v>353774.9</v>
      </c>
      <c r="J429" s="496">
        <v>356638.9</v>
      </c>
    </row>
    <row r="430" spans="2:17" ht="35.450000000000003" customHeight="1" x14ac:dyDescent="0.3">
      <c r="B430" s="297" t="s">
        <v>97</v>
      </c>
      <c r="C430" s="8" t="s">
        <v>20</v>
      </c>
      <c r="D430" s="51" t="s">
        <v>7</v>
      </c>
      <c r="E430" s="51" t="s">
        <v>3</v>
      </c>
      <c r="F430" s="8" t="s">
        <v>348</v>
      </c>
      <c r="G430" s="51" t="s">
        <v>96</v>
      </c>
      <c r="H430" s="491"/>
      <c r="I430" s="477">
        <v>22187.200000000001</v>
      </c>
      <c r="J430" s="477">
        <v>22338.3</v>
      </c>
    </row>
    <row r="431" spans="2:17" ht="206.25" x14ac:dyDescent="0.3">
      <c r="B431" s="297" t="s">
        <v>495</v>
      </c>
      <c r="C431" s="8" t="s">
        <v>20</v>
      </c>
      <c r="D431" s="2" t="s">
        <v>7</v>
      </c>
      <c r="E431" s="2" t="s">
        <v>3</v>
      </c>
      <c r="F431" s="8" t="s">
        <v>209</v>
      </c>
      <c r="G431" s="2"/>
      <c r="H431" s="479">
        <f>H432</f>
        <v>0</v>
      </c>
      <c r="I431" s="479">
        <f>I432</f>
        <v>4190.5999999999995</v>
      </c>
      <c r="J431" s="479">
        <f>J432</f>
        <v>4358.2</v>
      </c>
    </row>
    <row r="432" spans="2:17" ht="33.75" customHeight="1" x14ac:dyDescent="0.3">
      <c r="B432" s="13" t="s">
        <v>90</v>
      </c>
      <c r="C432" s="8" t="s">
        <v>20</v>
      </c>
      <c r="D432" s="2" t="s">
        <v>7</v>
      </c>
      <c r="E432" s="2" t="s">
        <v>3</v>
      </c>
      <c r="F432" s="8" t="s">
        <v>209</v>
      </c>
      <c r="G432" s="2" t="s">
        <v>89</v>
      </c>
      <c r="H432" s="481"/>
      <c r="I432" s="479">
        <f>4365.2-174.6</f>
        <v>4190.5999999999995</v>
      </c>
      <c r="J432" s="479">
        <f>4365.2-7</f>
        <v>4358.2</v>
      </c>
    </row>
    <row r="433" spans="1:22" ht="123.75" customHeight="1" x14ac:dyDescent="0.3">
      <c r="A433" s="73"/>
      <c r="B433" s="293" t="s">
        <v>488</v>
      </c>
      <c r="C433" s="76" t="s">
        <v>20</v>
      </c>
      <c r="D433" s="78" t="s">
        <v>7</v>
      </c>
      <c r="E433" s="78" t="s">
        <v>3</v>
      </c>
      <c r="F433" s="76" t="s">
        <v>210</v>
      </c>
      <c r="G433" s="78"/>
      <c r="H433" s="483">
        <f>H434+H435</f>
        <v>0</v>
      </c>
      <c r="I433" s="483">
        <f>I434+I435</f>
        <v>923545.5</v>
      </c>
      <c r="J433" s="483">
        <f>J434+J435</f>
        <v>975176.5</v>
      </c>
      <c r="Q433" s="565"/>
      <c r="R433" s="515"/>
      <c r="S433" s="515"/>
      <c r="T433" s="515"/>
      <c r="U433" s="515"/>
      <c r="V433" s="515"/>
    </row>
    <row r="434" spans="1:22" ht="45" customHeight="1" x14ac:dyDescent="0.3">
      <c r="A434" s="73"/>
      <c r="B434" s="75" t="s">
        <v>90</v>
      </c>
      <c r="C434" s="76" t="s">
        <v>20</v>
      </c>
      <c r="D434" s="79" t="s">
        <v>7</v>
      </c>
      <c r="E434" s="79" t="s">
        <v>3</v>
      </c>
      <c r="F434" s="76" t="s">
        <v>210</v>
      </c>
      <c r="G434" s="79" t="s">
        <v>89</v>
      </c>
      <c r="H434" s="497"/>
      <c r="I434" s="483">
        <f>870181.4+1598.1</f>
        <v>871779.5</v>
      </c>
      <c r="J434" s="483">
        <f>917990.3+5420.2</f>
        <v>923410.5</v>
      </c>
    </row>
    <row r="435" spans="1:22" ht="36.75" customHeight="1" x14ac:dyDescent="0.3">
      <c r="B435" s="96" t="s">
        <v>97</v>
      </c>
      <c r="C435" s="76" t="s">
        <v>20</v>
      </c>
      <c r="D435" s="294" t="s">
        <v>7</v>
      </c>
      <c r="E435" s="294" t="s">
        <v>3</v>
      </c>
      <c r="F435" s="76" t="s">
        <v>210</v>
      </c>
      <c r="G435" s="294" t="s">
        <v>96</v>
      </c>
      <c r="H435" s="498"/>
      <c r="I435" s="483">
        <v>51766</v>
      </c>
      <c r="J435" s="483">
        <v>51766</v>
      </c>
    </row>
    <row r="436" spans="1:22" ht="34.5" customHeight="1" x14ac:dyDescent="0.3">
      <c r="B436" s="86" t="s">
        <v>1</v>
      </c>
      <c r="C436" s="8" t="s">
        <v>20</v>
      </c>
      <c r="D436" s="2" t="s">
        <v>7</v>
      </c>
      <c r="E436" s="2" t="s">
        <v>6</v>
      </c>
      <c r="F436" s="8"/>
      <c r="G436" s="2"/>
      <c r="H436" s="479">
        <f>H437+H474</f>
        <v>-140482.29999999999</v>
      </c>
      <c r="I436" s="479">
        <f>I437+I474</f>
        <v>2017791.3000000003</v>
      </c>
      <c r="J436" s="479">
        <f>J437+J474</f>
        <v>2406062.5999999996</v>
      </c>
    </row>
    <row r="437" spans="1:22" ht="81" customHeight="1" x14ac:dyDescent="0.3">
      <c r="B437" s="407" t="s">
        <v>601</v>
      </c>
      <c r="C437" s="8" t="s">
        <v>20</v>
      </c>
      <c r="D437" s="2" t="s">
        <v>7</v>
      </c>
      <c r="E437" s="2" t="s">
        <v>6</v>
      </c>
      <c r="F437" s="8" t="s">
        <v>206</v>
      </c>
      <c r="G437" s="2"/>
      <c r="H437" s="479">
        <f>H438</f>
        <v>-140482.29999999999</v>
      </c>
      <c r="I437" s="479">
        <f>I438</f>
        <v>2017437.3000000003</v>
      </c>
      <c r="J437" s="479">
        <f>J438</f>
        <v>2405708.5999999996</v>
      </c>
    </row>
    <row r="438" spans="1:22" ht="45" customHeight="1" x14ac:dyDescent="0.3">
      <c r="B438" s="96" t="s">
        <v>111</v>
      </c>
      <c r="C438" s="76" t="s">
        <v>20</v>
      </c>
      <c r="D438" s="78" t="s">
        <v>7</v>
      </c>
      <c r="E438" s="78" t="s">
        <v>6</v>
      </c>
      <c r="F438" s="76" t="s">
        <v>207</v>
      </c>
      <c r="G438" s="78"/>
      <c r="H438" s="479">
        <f>H439+H445+H447+H442+H450+H453+H460+H463+H455+H467+H458</f>
        <v>-140482.29999999999</v>
      </c>
      <c r="I438" s="479">
        <f>I439+I445+I447+I442+I450+I453+I460+I463+I455+I467+I458</f>
        <v>2017437.3000000003</v>
      </c>
      <c r="J438" s="479">
        <f>J439+J445+J447+J442+J450+J453+J460+J463+J455+J467</f>
        <v>2405708.5999999996</v>
      </c>
    </row>
    <row r="439" spans="1:22" ht="60.75" customHeight="1" x14ac:dyDescent="0.3">
      <c r="B439" s="96" t="s">
        <v>118</v>
      </c>
      <c r="C439" s="76" t="s">
        <v>20</v>
      </c>
      <c r="D439" s="78" t="s">
        <v>7</v>
      </c>
      <c r="E439" s="78" t="s">
        <v>6</v>
      </c>
      <c r="F439" s="76" t="s">
        <v>208</v>
      </c>
      <c r="G439" s="78"/>
      <c r="H439" s="479">
        <f>H440+H441</f>
        <v>-140482.29999999999</v>
      </c>
      <c r="I439" s="479">
        <f>I440+I441</f>
        <v>176786.10000000009</v>
      </c>
      <c r="J439" s="479">
        <f>J440+J441</f>
        <v>548245.1</v>
      </c>
    </row>
    <row r="440" spans="1:22" ht="29.25" customHeight="1" x14ac:dyDescent="0.45">
      <c r="B440" s="75" t="s">
        <v>90</v>
      </c>
      <c r="C440" s="76" t="s">
        <v>20</v>
      </c>
      <c r="D440" s="78" t="s">
        <v>7</v>
      </c>
      <c r="E440" s="78" t="s">
        <v>6</v>
      </c>
      <c r="F440" s="76" t="s">
        <v>208</v>
      </c>
      <c r="G440" s="78" t="s">
        <v>89</v>
      </c>
      <c r="H440" s="495">
        <v>-140482.29999999999</v>
      </c>
      <c r="I440" s="499">
        <f>68000.1+483817.4-16971.2-127036-0.1-93721.8-140482.3</f>
        <v>173606.10000000009</v>
      </c>
      <c r="J440" s="499">
        <f>68000.1+477656-591</f>
        <v>545065.1</v>
      </c>
      <c r="Q440" s="319"/>
    </row>
    <row r="441" spans="1:22" ht="29.25" customHeight="1" x14ac:dyDescent="0.3">
      <c r="B441" s="137" t="s">
        <v>97</v>
      </c>
      <c r="C441" s="76" t="s">
        <v>20</v>
      </c>
      <c r="D441" s="78" t="s">
        <v>7</v>
      </c>
      <c r="E441" s="78" t="s">
        <v>6</v>
      </c>
      <c r="F441" s="76" t="s">
        <v>208</v>
      </c>
      <c r="G441" s="78" t="s">
        <v>96</v>
      </c>
      <c r="H441" s="495"/>
      <c r="I441" s="479">
        <v>3180</v>
      </c>
      <c r="J441" s="479">
        <v>3180</v>
      </c>
    </row>
    <row r="442" spans="1:22" ht="69" customHeight="1" x14ac:dyDescent="0.3">
      <c r="B442" s="299" t="s">
        <v>85</v>
      </c>
      <c r="C442" s="8" t="s">
        <v>20</v>
      </c>
      <c r="D442" s="28" t="s">
        <v>7</v>
      </c>
      <c r="E442" s="28" t="s">
        <v>6</v>
      </c>
      <c r="F442" s="29" t="s">
        <v>348</v>
      </c>
      <c r="G442" s="2"/>
      <c r="H442" s="477">
        <f>H443+H444</f>
        <v>0</v>
      </c>
      <c r="I442" s="477">
        <f>I443+I444</f>
        <v>131657.79999999999</v>
      </c>
      <c r="J442" s="477">
        <f>J443+J444</f>
        <v>135242</v>
      </c>
    </row>
    <row r="443" spans="1:22" ht="29.25" customHeight="1" x14ac:dyDescent="0.3">
      <c r="B443" s="15" t="s">
        <v>90</v>
      </c>
      <c r="C443" s="8" t="s">
        <v>20</v>
      </c>
      <c r="D443" s="28" t="s">
        <v>7</v>
      </c>
      <c r="E443" s="28" t="s">
        <v>6</v>
      </c>
      <c r="F443" s="29" t="s">
        <v>348</v>
      </c>
      <c r="G443" s="2" t="s">
        <v>89</v>
      </c>
      <c r="H443" s="481"/>
      <c r="I443" s="477">
        <v>122795.8</v>
      </c>
      <c r="J443" s="477">
        <v>126380</v>
      </c>
    </row>
    <row r="444" spans="1:22" ht="29.25" customHeight="1" x14ac:dyDescent="0.3">
      <c r="B444" s="297" t="s">
        <v>98</v>
      </c>
      <c r="C444" s="8" t="s">
        <v>20</v>
      </c>
      <c r="D444" s="28" t="s">
        <v>7</v>
      </c>
      <c r="E444" s="28" t="s">
        <v>6</v>
      </c>
      <c r="F444" s="29" t="s">
        <v>348</v>
      </c>
      <c r="G444" s="2" t="s">
        <v>96</v>
      </c>
      <c r="H444" s="481"/>
      <c r="I444" s="477">
        <v>8862</v>
      </c>
      <c r="J444" s="477">
        <v>8862</v>
      </c>
    </row>
    <row r="445" spans="1:22" ht="206.25" x14ac:dyDescent="0.3">
      <c r="B445" s="331" t="s">
        <v>495</v>
      </c>
      <c r="C445" s="8" t="s">
        <v>20</v>
      </c>
      <c r="D445" s="2" t="s">
        <v>7</v>
      </c>
      <c r="E445" s="2" t="s">
        <v>6</v>
      </c>
      <c r="F445" s="8" t="s">
        <v>209</v>
      </c>
      <c r="G445" s="2"/>
      <c r="H445" s="479">
        <f>H446</f>
        <v>0</v>
      </c>
      <c r="I445" s="479">
        <f>I446</f>
        <v>8004.3</v>
      </c>
      <c r="J445" s="479">
        <f>J446</f>
        <v>8324.5</v>
      </c>
    </row>
    <row r="446" spans="1:22" ht="31.7" customHeight="1" x14ac:dyDescent="0.3">
      <c r="B446" s="13" t="s">
        <v>90</v>
      </c>
      <c r="C446" s="8" t="s">
        <v>20</v>
      </c>
      <c r="D446" s="2" t="s">
        <v>7</v>
      </c>
      <c r="E446" s="2" t="s">
        <v>6</v>
      </c>
      <c r="F446" s="8" t="s">
        <v>209</v>
      </c>
      <c r="G446" s="2" t="s">
        <v>89</v>
      </c>
      <c r="H446" s="481"/>
      <c r="I446" s="479">
        <f>7829.7+174.6</f>
        <v>8004.3</v>
      </c>
      <c r="J446" s="479">
        <f>8317.5+7</f>
        <v>8324.5</v>
      </c>
    </row>
    <row r="447" spans="1:22" ht="123" customHeight="1" x14ac:dyDescent="0.3">
      <c r="B447" s="289" t="s">
        <v>488</v>
      </c>
      <c r="C447" s="8" t="s">
        <v>20</v>
      </c>
      <c r="D447" s="28" t="s">
        <v>7</v>
      </c>
      <c r="E447" s="28" t="s">
        <v>6</v>
      </c>
      <c r="F447" s="29" t="s">
        <v>210</v>
      </c>
      <c r="G447" s="28"/>
      <c r="H447" s="477">
        <f>H448+H449</f>
        <v>0</v>
      </c>
      <c r="I447" s="477">
        <f>I448+I449</f>
        <v>1358745.3</v>
      </c>
      <c r="J447" s="477">
        <f>J448+J449</f>
        <v>1461195.0999999999</v>
      </c>
    </row>
    <row r="448" spans="1:22" ht="36" customHeight="1" x14ac:dyDescent="0.35">
      <c r="B448" s="15" t="s">
        <v>90</v>
      </c>
      <c r="C448" s="8" t="s">
        <v>20</v>
      </c>
      <c r="D448" s="28" t="s">
        <v>7</v>
      </c>
      <c r="E448" s="28" t="s">
        <v>6</v>
      </c>
      <c r="F448" s="29" t="s">
        <v>210</v>
      </c>
      <c r="G448" s="2" t="s">
        <v>89</v>
      </c>
      <c r="H448" s="481"/>
      <c r="I448" s="479">
        <f>1299611.7-20280.3-7554.4</f>
        <v>1271777</v>
      </c>
      <c r="J448" s="477">
        <f>1389041.9-14815.1</f>
        <v>1374226.7999999998</v>
      </c>
      <c r="Q448" s="306"/>
    </row>
    <row r="449" spans="2:22" ht="25.5" customHeight="1" x14ac:dyDescent="0.3">
      <c r="B449" s="119" t="s">
        <v>98</v>
      </c>
      <c r="C449" s="8" t="s">
        <v>20</v>
      </c>
      <c r="D449" s="28" t="s">
        <v>7</v>
      </c>
      <c r="E449" s="28" t="s">
        <v>6</v>
      </c>
      <c r="F449" s="29" t="s">
        <v>210</v>
      </c>
      <c r="G449" s="2" t="s">
        <v>96</v>
      </c>
      <c r="H449" s="481"/>
      <c r="I449" s="479">
        <f>86960.9+7.4</f>
        <v>86968.299999999988</v>
      </c>
      <c r="J449" s="477">
        <f>86960.9+7.4</f>
        <v>86968.299999999988</v>
      </c>
    </row>
    <row r="450" spans="2:22" ht="270" customHeight="1" x14ac:dyDescent="0.3">
      <c r="B450" s="287" t="s">
        <v>493</v>
      </c>
      <c r="C450" s="8" t="s">
        <v>20</v>
      </c>
      <c r="D450" s="28" t="s">
        <v>7</v>
      </c>
      <c r="E450" s="28" t="s">
        <v>6</v>
      </c>
      <c r="F450" s="29" t="s">
        <v>212</v>
      </c>
      <c r="G450" s="2"/>
      <c r="H450" s="477">
        <f>H451+H452</f>
        <v>0</v>
      </c>
      <c r="I450" s="477">
        <f>I451+I452</f>
        <v>29868.799999999999</v>
      </c>
      <c r="J450" s="477">
        <f>J451+J452</f>
        <v>31056.9</v>
      </c>
      <c r="Q450" s="565"/>
      <c r="R450" s="515"/>
      <c r="S450" s="515"/>
      <c r="T450" s="515"/>
      <c r="U450" s="515"/>
    </row>
    <row r="451" spans="2:22" ht="29.25" customHeight="1" x14ac:dyDescent="0.3">
      <c r="B451" s="15" t="s">
        <v>90</v>
      </c>
      <c r="C451" s="8" t="s">
        <v>20</v>
      </c>
      <c r="D451" s="28" t="s">
        <v>7</v>
      </c>
      <c r="E451" s="28" t="s">
        <v>6</v>
      </c>
      <c r="F451" s="29" t="s">
        <v>212</v>
      </c>
      <c r="G451" s="2" t="s">
        <v>89</v>
      </c>
      <c r="H451" s="481"/>
      <c r="I451" s="479">
        <v>28568.799999999999</v>
      </c>
      <c r="J451" s="477">
        <v>29706.9</v>
      </c>
    </row>
    <row r="452" spans="2:22" ht="29.25" customHeight="1" x14ac:dyDescent="0.3">
      <c r="B452" s="288" t="s">
        <v>98</v>
      </c>
      <c r="C452" s="8" t="s">
        <v>20</v>
      </c>
      <c r="D452" s="28" t="s">
        <v>7</v>
      </c>
      <c r="E452" s="28" t="s">
        <v>6</v>
      </c>
      <c r="F452" s="29" t="s">
        <v>212</v>
      </c>
      <c r="G452" s="2" t="s">
        <v>96</v>
      </c>
      <c r="H452" s="481"/>
      <c r="I452" s="479">
        <v>1300</v>
      </c>
      <c r="J452" s="477">
        <v>1350</v>
      </c>
    </row>
    <row r="453" spans="2:22" ht="275.25" customHeight="1" x14ac:dyDescent="0.3">
      <c r="B453" s="288" t="s">
        <v>491</v>
      </c>
      <c r="C453" s="8" t="s">
        <v>20</v>
      </c>
      <c r="D453" s="28" t="s">
        <v>7</v>
      </c>
      <c r="E453" s="28" t="s">
        <v>6</v>
      </c>
      <c r="F453" s="29" t="s">
        <v>252</v>
      </c>
      <c r="G453" s="2"/>
      <c r="H453" s="477">
        <f>H454</f>
        <v>0</v>
      </c>
      <c r="I453" s="477">
        <f>I454</f>
        <v>7620.8</v>
      </c>
      <c r="J453" s="477">
        <f>J454</f>
        <v>7817.4</v>
      </c>
      <c r="Q453" s="565"/>
      <c r="R453" s="515"/>
      <c r="S453" s="515"/>
      <c r="T453" s="515"/>
      <c r="U453" s="515"/>
      <c r="V453" s="515"/>
    </row>
    <row r="454" spans="2:22" ht="30.75" customHeight="1" x14ac:dyDescent="0.3">
      <c r="B454" s="15" t="s">
        <v>90</v>
      </c>
      <c r="C454" s="8" t="s">
        <v>20</v>
      </c>
      <c r="D454" s="28" t="s">
        <v>7</v>
      </c>
      <c r="E454" s="28" t="s">
        <v>6</v>
      </c>
      <c r="F454" s="29" t="s">
        <v>252</v>
      </c>
      <c r="G454" s="2" t="s">
        <v>89</v>
      </c>
      <c r="H454" s="481"/>
      <c r="I454" s="479">
        <v>7620.8</v>
      </c>
      <c r="J454" s="484">
        <v>7817.4</v>
      </c>
    </row>
    <row r="455" spans="2:22" ht="186.75" customHeight="1" x14ac:dyDescent="0.3">
      <c r="B455" s="15" t="s">
        <v>427</v>
      </c>
      <c r="C455" s="8" t="s">
        <v>20</v>
      </c>
      <c r="D455" s="28" t="s">
        <v>7</v>
      </c>
      <c r="E455" s="28" t="s">
        <v>6</v>
      </c>
      <c r="F455" s="77" t="s">
        <v>426</v>
      </c>
      <c r="G455" s="78"/>
      <c r="H455" s="484">
        <f>H456+H457</f>
        <v>0</v>
      </c>
      <c r="I455" s="484">
        <f>I456+I457</f>
        <v>3544</v>
      </c>
      <c r="J455" s="484">
        <f>J456+J457</f>
        <v>3686.9</v>
      </c>
    </row>
    <row r="456" spans="2:22" ht="30.75" customHeight="1" x14ac:dyDescent="0.3">
      <c r="B456" s="15" t="s">
        <v>90</v>
      </c>
      <c r="C456" s="8" t="s">
        <v>20</v>
      </c>
      <c r="D456" s="28" t="s">
        <v>7</v>
      </c>
      <c r="E456" s="28" t="s">
        <v>6</v>
      </c>
      <c r="F456" s="77" t="s">
        <v>426</v>
      </c>
      <c r="G456" s="78" t="s">
        <v>89</v>
      </c>
      <c r="H456" s="495"/>
      <c r="I456" s="482">
        <v>3424</v>
      </c>
      <c r="J456" s="484">
        <v>3556.9</v>
      </c>
    </row>
    <row r="457" spans="2:22" ht="30.75" customHeight="1" x14ac:dyDescent="0.3">
      <c r="B457" s="349" t="s">
        <v>98</v>
      </c>
      <c r="C457" s="8" t="s">
        <v>20</v>
      </c>
      <c r="D457" s="28" t="s">
        <v>7</v>
      </c>
      <c r="E457" s="28" t="s">
        <v>6</v>
      </c>
      <c r="F457" s="77" t="s">
        <v>426</v>
      </c>
      <c r="G457" s="78" t="s">
        <v>96</v>
      </c>
      <c r="H457" s="495"/>
      <c r="I457" s="482">
        <v>120</v>
      </c>
      <c r="J457" s="484">
        <v>130</v>
      </c>
    </row>
    <row r="458" spans="2:22" ht="201" customHeight="1" x14ac:dyDescent="0.3">
      <c r="B458" s="459" t="s">
        <v>634</v>
      </c>
      <c r="C458" s="8" t="s">
        <v>20</v>
      </c>
      <c r="D458" s="28" t="s">
        <v>7</v>
      </c>
      <c r="E458" s="28" t="s">
        <v>6</v>
      </c>
      <c r="F458" s="77" t="s">
        <v>635</v>
      </c>
      <c r="G458" s="78"/>
      <c r="H458" s="482">
        <f>H459</f>
        <v>0</v>
      </c>
      <c r="I458" s="482">
        <f>I459</f>
        <v>89018.5</v>
      </c>
      <c r="J458" s="484">
        <f>J459</f>
        <v>0</v>
      </c>
    </row>
    <row r="459" spans="2:22" ht="30.75" customHeight="1" x14ac:dyDescent="0.3">
      <c r="B459" s="15" t="s">
        <v>90</v>
      </c>
      <c r="C459" s="8" t="s">
        <v>20</v>
      </c>
      <c r="D459" s="28" t="s">
        <v>7</v>
      </c>
      <c r="E459" s="28" t="s">
        <v>6</v>
      </c>
      <c r="F459" s="77" t="s">
        <v>635</v>
      </c>
      <c r="G459" s="78" t="s">
        <v>89</v>
      </c>
      <c r="H459" s="495"/>
      <c r="I459" s="482">
        <f>72104.9+16913.5+0.1</f>
        <v>89018.5</v>
      </c>
      <c r="J459" s="484">
        <v>0</v>
      </c>
    </row>
    <row r="460" spans="2:22" ht="168.75" x14ac:dyDescent="0.3">
      <c r="B460" s="418" t="s">
        <v>486</v>
      </c>
      <c r="C460" s="8" t="s">
        <v>20</v>
      </c>
      <c r="D460" s="28" t="s">
        <v>7</v>
      </c>
      <c r="E460" s="28" t="s">
        <v>6</v>
      </c>
      <c r="F460" s="77" t="s">
        <v>473</v>
      </c>
      <c r="G460" s="78"/>
      <c r="H460" s="477">
        <f>H461+H462</f>
        <v>0</v>
      </c>
      <c r="I460" s="477">
        <f>I461+I462</f>
        <v>89762.4</v>
      </c>
      <c r="J460" s="477">
        <f>J461+J462</f>
        <v>86231.099999999991</v>
      </c>
      <c r="Q460" s="367"/>
    </row>
    <row r="461" spans="2:22" ht="30.75" customHeight="1" x14ac:dyDescent="0.3">
      <c r="B461" s="15" t="s">
        <v>90</v>
      </c>
      <c r="C461" s="8" t="s">
        <v>20</v>
      </c>
      <c r="D461" s="28" t="s">
        <v>7</v>
      </c>
      <c r="E461" s="28" t="s">
        <v>6</v>
      </c>
      <c r="F461" s="77" t="s">
        <v>473</v>
      </c>
      <c r="G461" s="78" t="s">
        <v>89</v>
      </c>
      <c r="H461" s="495"/>
      <c r="I461" s="477">
        <f>71487.4+11899.1</f>
        <v>83386.5</v>
      </c>
      <c r="J461" s="477">
        <f>6274+79581.2</f>
        <v>85855.2</v>
      </c>
    </row>
    <row r="462" spans="2:22" ht="30.75" customHeight="1" x14ac:dyDescent="0.3">
      <c r="B462" s="332" t="s">
        <v>98</v>
      </c>
      <c r="C462" s="8" t="s">
        <v>20</v>
      </c>
      <c r="D462" s="28" t="s">
        <v>7</v>
      </c>
      <c r="E462" s="28" t="s">
        <v>6</v>
      </c>
      <c r="F462" s="77" t="s">
        <v>473</v>
      </c>
      <c r="G462" s="78" t="s">
        <v>96</v>
      </c>
      <c r="H462" s="495"/>
      <c r="I462" s="477">
        <v>6375.9</v>
      </c>
      <c r="J462" s="477">
        <v>375.9</v>
      </c>
    </row>
    <row r="463" spans="2:22" ht="93.75" x14ac:dyDescent="0.3">
      <c r="B463" s="348" t="s">
        <v>474</v>
      </c>
      <c r="C463" s="8" t="s">
        <v>20</v>
      </c>
      <c r="D463" s="28" t="s">
        <v>7</v>
      </c>
      <c r="E463" s="28" t="s">
        <v>6</v>
      </c>
      <c r="F463" s="77" t="s">
        <v>425</v>
      </c>
      <c r="G463" s="78"/>
      <c r="H463" s="479">
        <f>H464+H465</f>
        <v>0</v>
      </c>
      <c r="I463" s="479">
        <f>I464+I465</f>
        <v>14935.3</v>
      </c>
      <c r="J463" s="481">
        <f>J464+J465</f>
        <v>15716.4</v>
      </c>
    </row>
    <row r="464" spans="2:22" ht="30.75" customHeight="1" x14ac:dyDescent="0.3">
      <c r="B464" s="15" t="s">
        <v>90</v>
      </c>
      <c r="C464" s="8" t="s">
        <v>20</v>
      </c>
      <c r="D464" s="28" t="s">
        <v>7</v>
      </c>
      <c r="E464" s="28" t="s">
        <v>6</v>
      </c>
      <c r="F464" s="77" t="s">
        <v>425</v>
      </c>
      <c r="G464" s="78" t="s">
        <v>89</v>
      </c>
      <c r="H464" s="495"/>
      <c r="I464" s="477">
        <v>14561</v>
      </c>
      <c r="J464" s="477">
        <v>15342.1</v>
      </c>
    </row>
    <row r="465" spans="2:10" ht="30.75" customHeight="1" x14ac:dyDescent="0.3">
      <c r="B465" s="349" t="s">
        <v>98</v>
      </c>
      <c r="C465" s="8" t="s">
        <v>20</v>
      </c>
      <c r="D465" s="28" t="s">
        <v>7</v>
      </c>
      <c r="E465" s="28" t="s">
        <v>6</v>
      </c>
      <c r="F465" s="77" t="s">
        <v>425</v>
      </c>
      <c r="G465" s="78" t="s">
        <v>96</v>
      </c>
      <c r="H465" s="495"/>
      <c r="I465" s="477">
        <v>374.3</v>
      </c>
      <c r="J465" s="477">
        <v>374.3</v>
      </c>
    </row>
    <row r="466" spans="2:10" ht="30.75" customHeight="1" x14ac:dyDescent="0.3">
      <c r="B466" s="453" t="s">
        <v>628</v>
      </c>
      <c r="C466" s="8" t="s">
        <v>20</v>
      </c>
      <c r="D466" s="28" t="s">
        <v>7</v>
      </c>
      <c r="E466" s="28" t="s">
        <v>6</v>
      </c>
      <c r="F466" s="77" t="s">
        <v>629</v>
      </c>
      <c r="G466" s="78"/>
      <c r="H466" s="477">
        <f>H467</f>
        <v>0</v>
      </c>
      <c r="I466" s="477">
        <f>I467</f>
        <v>107494</v>
      </c>
      <c r="J466" s="477">
        <f>J467</f>
        <v>108193.20000000001</v>
      </c>
    </row>
    <row r="467" spans="2:10" ht="30.75" customHeight="1" x14ac:dyDescent="0.3">
      <c r="B467" s="412" t="s">
        <v>478</v>
      </c>
      <c r="C467" s="8" t="s">
        <v>20</v>
      </c>
      <c r="D467" s="28" t="s">
        <v>7</v>
      </c>
      <c r="E467" s="28" t="s">
        <v>6</v>
      </c>
      <c r="F467" s="77" t="s">
        <v>477</v>
      </c>
      <c r="G467" s="78"/>
      <c r="H467" s="477">
        <f>+H471+H468</f>
        <v>0</v>
      </c>
      <c r="I467" s="477">
        <f>+I471+I468</f>
        <v>107494</v>
      </c>
      <c r="J467" s="477">
        <f>+J471+J468</f>
        <v>108193.20000000001</v>
      </c>
    </row>
    <row r="468" spans="2:10" ht="93.75" x14ac:dyDescent="0.3">
      <c r="B468" s="466" t="s">
        <v>660</v>
      </c>
      <c r="C468" s="8" t="s">
        <v>20</v>
      </c>
      <c r="D468" s="28" t="s">
        <v>7</v>
      </c>
      <c r="E468" s="28" t="s">
        <v>6</v>
      </c>
      <c r="F468" s="77" t="s">
        <v>661</v>
      </c>
      <c r="G468" s="78"/>
      <c r="H468" s="477">
        <f>H469+H470</f>
        <v>0</v>
      </c>
      <c r="I468" s="477">
        <f>I469+I470</f>
        <v>7900.4</v>
      </c>
      <c r="J468" s="477">
        <f>J469+J470</f>
        <v>7999.5999999999995</v>
      </c>
    </row>
    <row r="469" spans="2:10" ht="30.75" customHeight="1" x14ac:dyDescent="0.3">
      <c r="B469" s="15" t="s">
        <v>90</v>
      </c>
      <c r="C469" s="8" t="s">
        <v>20</v>
      </c>
      <c r="D469" s="28" t="s">
        <v>7</v>
      </c>
      <c r="E469" s="28" t="s">
        <v>6</v>
      </c>
      <c r="F469" s="77" t="s">
        <v>661</v>
      </c>
      <c r="G469" s="78" t="s">
        <v>89</v>
      </c>
      <c r="H469" s="477"/>
      <c r="I469" s="477">
        <f>7518.48+103.3</f>
        <v>7621.78</v>
      </c>
      <c r="J469" s="477">
        <f>7605.28+115.7</f>
        <v>7720.98</v>
      </c>
    </row>
    <row r="470" spans="2:10" ht="30.75" customHeight="1" x14ac:dyDescent="0.3">
      <c r="B470" s="466" t="s">
        <v>98</v>
      </c>
      <c r="C470" s="8" t="s">
        <v>20</v>
      </c>
      <c r="D470" s="28" t="s">
        <v>7</v>
      </c>
      <c r="E470" s="28" t="s">
        <v>6</v>
      </c>
      <c r="F470" s="77" t="s">
        <v>661</v>
      </c>
      <c r="G470" s="78" t="s">
        <v>96</v>
      </c>
      <c r="H470" s="477"/>
      <c r="I470" s="477">
        <v>278.62</v>
      </c>
      <c r="J470" s="477">
        <v>278.62</v>
      </c>
    </row>
    <row r="471" spans="2:10" ht="168.75" x14ac:dyDescent="0.3">
      <c r="B471" s="411" t="s">
        <v>664</v>
      </c>
      <c r="C471" s="8" t="s">
        <v>20</v>
      </c>
      <c r="D471" s="28" t="s">
        <v>7</v>
      </c>
      <c r="E471" s="28" t="s">
        <v>6</v>
      </c>
      <c r="F471" s="77" t="s">
        <v>476</v>
      </c>
      <c r="G471" s="78"/>
      <c r="H471" s="477">
        <f>H472+H473</f>
        <v>0</v>
      </c>
      <c r="I471" s="477">
        <f>I472+I473</f>
        <v>99593.600000000006</v>
      </c>
      <c r="J471" s="477">
        <f>J472+J473</f>
        <v>100193.60000000001</v>
      </c>
    </row>
    <row r="472" spans="2:10" ht="30.75" customHeight="1" x14ac:dyDescent="0.3">
      <c r="B472" s="15" t="s">
        <v>90</v>
      </c>
      <c r="C472" s="8" t="s">
        <v>20</v>
      </c>
      <c r="D472" s="28" t="s">
        <v>7</v>
      </c>
      <c r="E472" s="28" t="s">
        <v>6</v>
      </c>
      <c r="F472" s="77" t="s">
        <v>476</v>
      </c>
      <c r="G472" s="78" t="s">
        <v>89</v>
      </c>
      <c r="H472" s="495"/>
      <c r="I472" s="482">
        <f>93441.8+370.8</f>
        <v>93812.6</v>
      </c>
      <c r="J472" s="477">
        <v>94412.6</v>
      </c>
    </row>
    <row r="473" spans="2:10" ht="30.75" customHeight="1" x14ac:dyDescent="0.3">
      <c r="B473" s="411" t="s">
        <v>98</v>
      </c>
      <c r="C473" s="8" t="s">
        <v>20</v>
      </c>
      <c r="D473" s="28" t="s">
        <v>7</v>
      </c>
      <c r="E473" s="28" t="s">
        <v>6</v>
      </c>
      <c r="F473" s="77" t="s">
        <v>476</v>
      </c>
      <c r="G473" s="78" t="s">
        <v>96</v>
      </c>
      <c r="H473" s="495"/>
      <c r="I473" s="482">
        <v>5781</v>
      </c>
      <c r="J473" s="477">
        <v>5781</v>
      </c>
    </row>
    <row r="474" spans="2:10" ht="84.75" customHeight="1" x14ac:dyDescent="0.3">
      <c r="B474" s="370" t="s">
        <v>603</v>
      </c>
      <c r="C474" s="8" t="s">
        <v>20</v>
      </c>
      <c r="D474" s="9" t="s">
        <v>7</v>
      </c>
      <c r="E474" s="9" t="s">
        <v>6</v>
      </c>
      <c r="F474" s="8" t="s">
        <v>193</v>
      </c>
      <c r="G474" s="2"/>
      <c r="H474" s="477">
        <f t="shared" ref="H474:J475" si="59">H475</f>
        <v>0</v>
      </c>
      <c r="I474" s="477">
        <f t="shared" si="59"/>
        <v>354</v>
      </c>
      <c r="J474" s="477">
        <f t="shared" si="59"/>
        <v>354</v>
      </c>
    </row>
    <row r="475" spans="2:10" ht="102.75" customHeight="1" x14ac:dyDescent="0.3">
      <c r="B475" s="407" t="s">
        <v>643</v>
      </c>
      <c r="C475" s="8" t="s">
        <v>20</v>
      </c>
      <c r="D475" s="9" t="s">
        <v>7</v>
      </c>
      <c r="E475" s="9" t="s">
        <v>6</v>
      </c>
      <c r="F475" s="8" t="s">
        <v>411</v>
      </c>
      <c r="G475" s="2"/>
      <c r="H475" s="477">
        <f t="shared" si="59"/>
        <v>0</v>
      </c>
      <c r="I475" s="477">
        <f t="shared" si="59"/>
        <v>354</v>
      </c>
      <c r="J475" s="477">
        <f t="shared" si="59"/>
        <v>354</v>
      </c>
    </row>
    <row r="476" spans="2:10" ht="54" customHeight="1" x14ac:dyDescent="0.3">
      <c r="B476" s="370" t="s">
        <v>120</v>
      </c>
      <c r="C476" s="8" t="s">
        <v>20</v>
      </c>
      <c r="D476" s="9" t="s">
        <v>7</v>
      </c>
      <c r="E476" s="9" t="s">
        <v>6</v>
      </c>
      <c r="F476" s="8" t="s">
        <v>412</v>
      </c>
      <c r="G476" s="2"/>
      <c r="H476" s="477">
        <f>H477</f>
        <v>0</v>
      </c>
      <c r="I476" s="477">
        <f>I477</f>
        <v>354</v>
      </c>
      <c r="J476" s="477">
        <f>J477</f>
        <v>354</v>
      </c>
    </row>
    <row r="477" spans="2:10" ht="30.75" customHeight="1" x14ac:dyDescent="0.3">
      <c r="B477" s="15" t="s">
        <v>90</v>
      </c>
      <c r="C477" s="8" t="s">
        <v>20</v>
      </c>
      <c r="D477" s="9" t="s">
        <v>7</v>
      </c>
      <c r="E477" s="9" t="s">
        <v>6</v>
      </c>
      <c r="F477" s="8" t="s">
        <v>412</v>
      </c>
      <c r="G477" s="2" t="s">
        <v>89</v>
      </c>
      <c r="H477" s="481"/>
      <c r="I477" s="477">
        <v>354</v>
      </c>
      <c r="J477" s="477">
        <v>354</v>
      </c>
    </row>
    <row r="478" spans="2:10" ht="31.7" customHeight="1" x14ac:dyDescent="0.3">
      <c r="B478" s="234" t="s">
        <v>262</v>
      </c>
      <c r="C478" s="8" t="s">
        <v>20</v>
      </c>
      <c r="D478" s="2" t="s">
        <v>7</v>
      </c>
      <c r="E478" s="2" t="s">
        <v>8</v>
      </c>
      <c r="F478" s="8"/>
      <c r="G478" s="28"/>
      <c r="H478" s="477">
        <f t="shared" ref="H478:J479" si="60">H479</f>
        <v>0</v>
      </c>
      <c r="I478" s="477">
        <f t="shared" si="60"/>
        <v>127069.90000000001</v>
      </c>
      <c r="J478" s="477">
        <f t="shared" si="60"/>
        <v>127155.9</v>
      </c>
    </row>
    <row r="479" spans="2:10" ht="86.25" customHeight="1" x14ac:dyDescent="0.3">
      <c r="B479" s="407" t="s">
        <v>601</v>
      </c>
      <c r="C479" s="8" t="s">
        <v>20</v>
      </c>
      <c r="D479" s="2" t="s">
        <v>7</v>
      </c>
      <c r="E479" s="2" t="s">
        <v>8</v>
      </c>
      <c r="F479" s="8" t="s">
        <v>206</v>
      </c>
      <c r="G479" s="28"/>
      <c r="H479" s="477">
        <f t="shared" si="60"/>
        <v>0</v>
      </c>
      <c r="I479" s="477">
        <f t="shared" si="60"/>
        <v>127069.90000000001</v>
      </c>
      <c r="J479" s="477">
        <f t="shared" si="60"/>
        <v>127155.9</v>
      </c>
    </row>
    <row r="480" spans="2:10" ht="50.25" customHeight="1" x14ac:dyDescent="0.3">
      <c r="B480" s="235" t="s">
        <v>111</v>
      </c>
      <c r="C480" s="8" t="s">
        <v>20</v>
      </c>
      <c r="D480" s="2" t="s">
        <v>7</v>
      </c>
      <c r="E480" s="2" t="s">
        <v>8</v>
      </c>
      <c r="F480" s="8" t="s">
        <v>207</v>
      </c>
      <c r="G480" s="28"/>
      <c r="H480" s="477">
        <f>H481+H484+H487</f>
        <v>0</v>
      </c>
      <c r="I480" s="477">
        <f>I481+I484+I487</f>
        <v>127069.90000000001</v>
      </c>
      <c r="J480" s="477">
        <f>J481+J484+J487</f>
        <v>127155.9</v>
      </c>
    </row>
    <row r="481" spans="2:17" ht="49.7" customHeight="1" x14ac:dyDescent="0.3">
      <c r="B481" s="235" t="s">
        <v>83</v>
      </c>
      <c r="C481" s="8" t="s">
        <v>20</v>
      </c>
      <c r="D481" s="2" t="s">
        <v>7</v>
      </c>
      <c r="E481" s="2" t="s">
        <v>8</v>
      </c>
      <c r="F481" s="8" t="s">
        <v>211</v>
      </c>
      <c r="G481" s="2"/>
      <c r="H481" s="477">
        <f>H482+H483</f>
        <v>0</v>
      </c>
      <c r="I481" s="477">
        <f>I482+I483</f>
        <v>105944.8</v>
      </c>
      <c r="J481" s="477">
        <f>J482+J483</f>
        <v>106030.79999999999</v>
      </c>
    </row>
    <row r="482" spans="2:17" ht="37.5" customHeight="1" x14ac:dyDescent="0.35">
      <c r="B482" s="15" t="s">
        <v>90</v>
      </c>
      <c r="C482" s="8" t="s">
        <v>20</v>
      </c>
      <c r="D482" s="2" t="s">
        <v>7</v>
      </c>
      <c r="E482" s="2" t="s">
        <v>8</v>
      </c>
      <c r="F482" s="8" t="s">
        <v>211</v>
      </c>
      <c r="G482" s="2" t="s">
        <v>89</v>
      </c>
      <c r="H482" s="481"/>
      <c r="I482" s="477">
        <v>76366.600000000006</v>
      </c>
      <c r="J482" s="477">
        <v>76428.7</v>
      </c>
      <c r="Q482" s="329"/>
    </row>
    <row r="483" spans="2:17" ht="24" customHeight="1" x14ac:dyDescent="0.3">
      <c r="B483" s="235" t="s">
        <v>98</v>
      </c>
      <c r="C483" s="8" t="s">
        <v>20</v>
      </c>
      <c r="D483" s="2" t="s">
        <v>7</v>
      </c>
      <c r="E483" s="2" t="s">
        <v>8</v>
      </c>
      <c r="F483" s="8" t="s">
        <v>211</v>
      </c>
      <c r="G483" s="2" t="s">
        <v>96</v>
      </c>
      <c r="H483" s="481"/>
      <c r="I483" s="477">
        <v>29578.2</v>
      </c>
      <c r="J483" s="477">
        <v>29602.1</v>
      </c>
    </row>
    <row r="484" spans="2:17" ht="62.45" customHeight="1" x14ac:dyDescent="0.3">
      <c r="B484" s="235" t="s">
        <v>118</v>
      </c>
      <c r="C484" s="8" t="s">
        <v>20</v>
      </c>
      <c r="D484" s="2" t="s">
        <v>7</v>
      </c>
      <c r="E484" s="2" t="s">
        <v>8</v>
      </c>
      <c r="F484" s="8" t="s">
        <v>208</v>
      </c>
      <c r="G484" s="2"/>
      <c r="H484" s="477">
        <f>H485+H486</f>
        <v>0</v>
      </c>
      <c r="I484" s="477">
        <f>I485+I486</f>
        <v>1091.0999999999999</v>
      </c>
      <c r="J484" s="477">
        <f>J485+J486</f>
        <v>1091.0999999999999</v>
      </c>
    </row>
    <row r="485" spans="2:17" ht="37.5" customHeight="1" x14ac:dyDescent="0.3">
      <c r="B485" s="15" t="s">
        <v>90</v>
      </c>
      <c r="C485" s="8" t="s">
        <v>20</v>
      </c>
      <c r="D485" s="2" t="s">
        <v>7</v>
      </c>
      <c r="E485" s="2" t="s">
        <v>8</v>
      </c>
      <c r="F485" s="8" t="s">
        <v>208</v>
      </c>
      <c r="G485" s="2" t="s">
        <v>89</v>
      </c>
      <c r="H485" s="481"/>
      <c r="I485" s="477">
        <v>942</v>
      </c>
      <c r="J485" s="477">
        <v>942</v>
      </c>
    </row>
    <row r="486" spans="2:17" ht="37.5" customHeight="1" x14ac:dyDescent="0.3">
      <c r="B486" s="414" t="s">
        <v>98</v>
      </c>
      <c r="C486" s="8" t="s">
        <v>20</v>
      </c>
      <c r="D486" s="2" t="s">
        <v>7</v>
      </c>
      <c r="E486" s="2" t="s">
        <v>8</v>
      </c>
      <c r="F486" s="8" t="s">
        <v>208</v>
      </c>
      <c r="G486" s="2" t="s">
        <v>96</v>
      </c>
      <c r="H486" s="481"/>
      <c r="I486" s="477">
        <v>149.1</v>
      </c>
      <c r="J486" s="477">
        <v>149.1</v>
      </c>
    </row>
    <row r="487" spans="2:17" ht="61.5" customHeight="1" x14ac:dyDescent="0.3">
      <c r="B487" s="339" t="s">
        <v>383</v>
      </c>
      <c r="C487" s="8" t="s">
        <v>20</v>
      </c>
      <c r="D487" s="2" t="s">
        <v>7</v>
      </c>
      <c r="E487" s="2" t="s">
        <v>8</v>
      </c>
      <c r="F487" s="8" t="s">
        <v>382</v>
      </c>
      <c r="G487" s="2"/>
      <c r="H487" s="477">
        <f>H488+H489</f>
        <v>0</v>
      </c>
      <c r="I487" s="477">
        <f>I488+I489</f>
        <v>20034</v>
      </c>
      <c r="J487" s="477">
        <f>J488+J489</f>
        <v>20034</v>
      </c>
    </row>
    <row r="488" spans="2:17" ht="28.5" customHeight="1" x14ac:dyDescent="0.3">
      <c r="B488" s="15" t="s">
        <v>90</v>
      </c>
      <c r="C488" s="8" t="s">
        <v>20</v>
      </c>
      <c r="D488" s="2" t="s">
        <v>7</v>
      </c>
      <c r="E488" s="2" t="s">
        <v>8</v>
      </c>
      <c r="F488" s="8" t="s">
        <v>382</v>
      </c>
      <c r="G488" s="2" t="s">
        <v>89</v>
      </c>
      <c r="H488" s="481"/>
      <c r="I488" s="477">
        <v>15768.9</v>
      </c>
      <c r="J488" s="477">
        <v>15768.9</v>
      </c>
    </row>
    <row r="489" spans="2:17" ht="28.5" customHeight="1" x14ac:dyDescent="0.3">
      <c r="B489" s="339" t="s">
        <v>98</v>
      </c>
      <c r="C489" s="8" t="s">
        <v>20</v>
      </c>
      <c r="D489" s="2" t="s">
        <v>7</v>
      </c>
      <c r="E489" s="2" t="s">
        <v>8</v>
      </c>
      <c r="F489" s="8" t="s">
        <v>382</v>
      </c>
      <c r="G489" s="2" t="s">
        <v>96</v>
      </c>
      <c r="H489" s="481"/>
      <c r="I489" s="477">
        <v>4265.1000000000004</v>
      </c>
      <c r="J489" s="477">
        <v>4265.1000000000004</v>
      </c>
    </row>
    <row r="490" spans="2:17" ht="43.5" customHeight="1" x14ac:dyDescent="0.3">
      <c r="B490" s="85" t="s">
        <v>49</v>
      </c>
      <c r="C490" s="8" t="s">
        <v>20</v>
      </c>
      <c r="D490" s="2" t="s">
        <v>7</v>
      </c>
      <c r="E490" s="2" t="s">
        <v>5</v>
      </c>
      <c r="F490" s="312"/>
      <c r="G490" s="2"/>
      <c r="H490" s="477">
        <f t="shared" ref="H490:J492" si="61">H491</f>
        <v>0</v>
      </c>
      <c r="I490" s="477">
        <f t="shared" si="61"/>
        <v>219.7</v>
      </c>
      <c r="J490" s="477">
        <f t="shared" si="61"/>
        <v>219.7</v>
      </c>
    </row>
    <row r="491" spans="2:17" ht="81" customHeight="1" x14ac:dyDescent="0.3">
      <c r="B491" s="407" t="s">
        <v>601</v>
      </c>
      <c r="C491" s="8" t="s">
        <v>20</v>
      </c>
      <c r="D491" s="2" t="s">
        <v>7</v>
      </c>
      <c r="E491" s="2" t="s">
        <v>5</v>
      </c>
      <c r="F491" s="8" t="s">
        <v>206</v>
      </c>
      <c r="G491" s="2"/>
      <c r="H491" s="477">
        <f t="shared" si="61"/>
        <v>0</v>
      </c>
      <c r="I491" s="477">
        <f t="shared" si="61"/>
        <v>219.7</v>
      </c>
      <c r="J491" s="477">
        <f t="shared" si="61"/>
        <v>219.7</v>
      </c>
    </row>
    <row r="492" spans="2:17" ht="45" customHeight="1" x14ac:dyDescent="0.3">
      <c r="B492" s="345" t="s">
        <v>111</v>
      </c>
      <c r="C492" s="8" t="s">
        <v>20</v>
      </c>
      <c r="D492" s="2" t="s">
        <v>7</v>
      </c>
      <c r="E492" s="2" t="s">
        <v>5</v>
      </c>
      <c r="F492" s="8" t="s">
        <v>207</v>
      </c>
      <c r="G492" s="2"/>
      <c r="H492" s="477">
        <f t="shared" si="61"/>
        <v>0</v>
      </c>
      <c r="I492" s="477">
        <f t="shared" si="61"/>
        <v>219.7</v>
      </c>
      <c r="J492" s="477">
        <f t="shared" si="61"/>
        <v>219.7</v>
      </c>
    </row>
    <row r="493" spans="2:17" ht="41.25" customHeight="1" x14ac:dyDescent="0.3">
      <c r="B493" s="92" t="s">
        <v>18</v>
      </c>
      <c r="C493" s="8" t="s">
        <v>20</v>
      </c>
      <c r="D493" s="2" t="s">
        <v>7</v>
      </c>
      <c r="E493" s="2" t="s">
        <v>5</v>
      </c>
      <c r="F493" s="8" t="s">
        <v>396</v>
      </c>
      <c r="G493" s="2"/>
      <c r="H493" s="477">
        <f>H494</f>
        <v>0</v>
      </c>
      <c r="I493" s="477">
        <f>I494</f>
        <v>219.7</v>
      </c>
      <c r="J493" s="477">
        <f>J494</f>
        <v>219.7</v>
      </c>
    </row>
    <row r="494" spans="2:17" ht="27.75" customHeight="1" x14ac:dyDescent="0.3">
      <c r="B494" s="13" t="s">
        <v>90</v>
      </c>
      <c r="C494" s="8" t="s">
        <v>20</v>
      </c>
      <c r="D494" s="2" t="s">
        <v>7</v>
      </c>
      <c r="E494" s="2" t="s">
        <v>5</v>
      </c>
      <c r="F494" s="8" t="s">
        <v>396</v>
      </c>
      <c r="G494" s="28" t="s">
        <v>89</v>
      </c>
      <c r="H494" s="487"/>
      <c r="I494" s="477">
        <v>219.7</v>
      </c>
      <c r="J494" s="477">
        <v>219.7</v>
      </c>
    </row>
    <row r="495" spans="2:17" ht="31.7" customHeight="1" x14ac:dyDescent="0.3">
      <c r="B495" s="215" t="s">
        <v>17</v>
      </c>
      <c r="C495" s="8" t="s">
        <v>20</v>
      </c>
      <c r="D495" s="2" t="s">
        <v>7</v>
      </c>
      <c r="E495" s="2" t="s">
        <v>11</v>
      </c>
      <c r="F495" s="8"/>
      <c r="G495" s="2"/>
      <c r="H495" s="479">
        <f>H496+H517+H523</f>
        <v>0</v>
      </c>
      <c r="I495" s="479">
        <f>I496+I517+I523</f>
        <v>287938.7</v>
      </c>
      <c r="J495" s="479">
        <f>+J496+J517+J523</f>
        <v>288051.3</v>
      </c>
    </row>
    <row r="496" spans="2:17" ht="84.75" customHeight="1" x14ac:dyDescent="0.3">
      <c r="B496" s="407" t="s">
        <v>601</v>
      </c>
      <c r="C496" s="8" t="s">
        <v>20</v>
      </c>
      <c r="D496" s="2" t="s">
        <v>99</v>
      </c>
      <c r="E496" s="2" t="s">
        <v>11</v>
      </c>
      <c r="F496" s="8" t="s">
        <v>206</v>
      </c>
      <c r="G496" s="2"/>
      <c r="H496" s="479">
        <f>H497</f>
        <v>0</v>
      </c>
      <c r="I496" s="479">
        <f>I497</f>
        <v>271119</v>
      </c>
      <c r="J496" s="479">
        <f>J497</f>
        <v>271133.3</v>
      </c>
    </row>
    <row r="497" spans="2:17" ht="44.45" customHeight="1" x14ac:dyDescent="0.3">
      <c r="B497" s="96" t="s">
        <v>111</v>
      </c>
      <c r="C497" s="76" t="s">
        <v>20</v>
      </c>
      <c r="D497" s="78" t="s">
        <v>7</v>
      </c>
      <c r="E497" s="78" t="s">
        <v>11</v>
      </c>
      <c r="F497" s="76" t="s">
        <v>207</v>
      </c>
      <c r="G497" s="2"/>
      <c r="H497" s="479">
        <f>H506+H511+H508+H498+H502+H513</f>
        <v>0</v>
      </c>
      <c r="I497" s="479">
        <f t="shared" ref="I497:J497" si="62">I506+I511+I508+I498+I502+I513</f>
        <v>271119</v>
      </c>
      <c r="J497" s="479">
        <f t="shared" si="62"/>
        <v>271133.3</v>
      </c>
    </row>
    <row r="498" spans="2:17" ht="45.75" customHeight="1" x14ac:dyDescent="0.3">
      <c r="B498" s="88" t="s">
        <v>81</v>
      </c>
      <c r="C498" s="8" t="s">
        <v>20</v>
      </c>
      <c r="D498" s="2" t="s">
        <v>7</v>
      </c>
      <c r="E498" s="2" t="s">
        <v>11</v>
      </c>
      <c r="F498" s="8" t="s">
        <v>398</v>
      </c>
      <c r="G498" s="2"/>
      <c r="H498" s="477">
        <f>H499+H500+H501</f>
        <v>0</v>
      </c>
      <c r="I498" s="477">
        <f>I499+I500+I501</f>
        <v>18493.600000000002</v>
      </c>
      <c r="J498" s="477">
        <f>J499+J500+J501</f>
        <v>18493.600000000002</v>
      </c>
    </row>
    <row r="499" spans="2:17" ht="47.25" customHeight="1" x14ac:dyDescent="0.3">
      <c r="B499" s="95" t="s">
        <v>359</v>
      </c>
      <c r="C499" s="8" t="s">
        <v>20</v>
      </c>
      <c r="D499" s="2" t="s">
        <v>7</v>
      </c>
      <c r="E499" s="2" t="s">
        <v>11</v>
      </c>
      <c r="F499" s="8" t="s">
        <v>398</v>
      </c>
      <c r="G499" s="2" t="s">
        <v>72</v>
      </c>
      <c r="H499" s="481"/>
      <c r="I499" s="479">
        <v>17981.900000000001</v>
      </c>
      <c r="J499" s="477">
        <v>17981.900000000001</v>
      </c>
    </row>
    <row r="500" spans="2:17" ht="61.5" customHeight="1" x14ac:dyDescent="0.3">
      <c r="B500" s="92" t="s">
        <v>87</v>
      </c>
      <c r="C500" s="8" t="s">
        <v>20</v>
      </c>
      <c r="D500" s="2" t="s">
        <v>7</v>
      </c>
      <c r="E500" s="2" t="s">
        <v>11</v>
      </c>
      <c r="F500" s="8" t="s">
        <v>398</v>
      </c>
      <c r="G500" s="2" t="s">
        <v>73</v>
      </c>
      <c r="H500" s="481"/>
      <c r="I500" s="479">
        <v>503.7</v>
      </c>
      <c r="J500" s="477">
        <v>503.7</v>
      </c>
    </row>
    <row r="501" spans="2:17" ht="31.5" customHeight="1" x14ac:dyDescent="0.3">
      <c r="B501" s="92" t="s">
        <v>136</v>
      </c>
      <c r="C501" s="8" t="s">
        <v>20</v>
      </c>
      <c r="D501" s="2" t="s">
        <v>7</v>
      </c>
      <c r="E501" s="2" t="s">
        <v>11</v>
      </c>
      <c r="F501" s="8" t="s">
        <v>398</v>
      </c>
      <c r="G501" s="2" t="s">
        <v>74</v>
      </c>
      <c r="H501" s="481"/>
      <c r="I501" s="479">
        <v>8</v>
      </c>
      <c r="J501" s="477">
        <v>8</v>
      </c>
    </row>
    <row r="502" spans="2:17" ht="44.25" customHeight="1" x14ac:dyDescent="0.3">
      <c r="B502" s="93" t="s">
        <v>83</v>
      </c>
      <c r="C502" s="8" t="s">
        <v>20</v>
      </c>
      <c r="D502" s="12" t="s">
        <v>7</v>
      </c>
      <c r="E502" s="12" t="s">
        <v>11</v>
      </c>
      <c r="F502" s="8" t="s">
        <v>211</v>
      </c>
      <c r="G502" s="12"/>
      <c r="H502" s="477">
        <f>H503+H504+H505</f>
        <v>0</v>
      </c>
      <c r="I502" s="477">
        <f>I503+I504+I505</f>
        <v>129407</v>
      </c>
      <c r="J502" s="477">
        <f>J503+J504+J505</f>
        <v>129421.3</v>
      </c>
    </row>
    <row r="503" spans="2:17" ht="42.75" customHeight="1" x14ac:dyDescent="0.3">
      <c r="B503" s="95" t="s">
        <v>77</v>
      </c>
      <c r="C503" s="8" t="s">
        <v>20</v>
      </c>
      <c r="D503" s="12" t="s">
        <v>7</v>
      </c>
      <c r="E503" s="12" t="s">
        <v>11</v>
      </c>
      <c r="F503" s="8" t="s">
        <v>211</v>
      </c>
      <c r="G503" s="12" t="s">
        <v>75</v>
      </c>
      <c r="H503" s="500"/>
      <c r="I503" s="479">
        <v>105420</v>
      </c>
      <c r="J503" s="477">
        <v>105420</v>
      </c>
    </row>
    <row r="504" spans="2:17" ht="69" customHeight="1" x14ac:dyDescent="0.3">
      <c r="B504" s="92" t="s">
        <v>87</v>
      </c>
      <c r="C504" s="8" t="s">
        <v>20</v>
      </c>
      <c r="D504" s="12" t="s">
        <v>7</v>
      </c>
      <c r="E504" s="12" t="s">
        <v>11</v>
      </c>
      <c r="F504" s="8" t="s">
        <v>211</v>
      </c>
      <c r="G504" s="12" t="s">
        <v>73</v>
      </c>
      <c r="H504" s="500"/>
      <c r="I504" s="479">
        <v>23876.799999999999</v>
      </c>
      <c r="J504" s="477">
        <v>23891.1</v>
      </c>
    </row>
    <row r="505" spans="2:17" ht="30.2" customHeight="1" x14ac:dyDescent="0.3">
      <c r="B505" s="92" t="s">
        <v>136</v>
      </c>
      <c r="C505" s="8" t="s">
        <v>20</v>
      </c>
      <c r="D505" s="12" t="s">
        <v>7</v>
      </c>
      <c r="E505" s="12" t="s">
        <v>11</v>
      </c>
      <c r="F505" s="8" t="s">
        <v>211</v>
      </c>
      <c r="G505" s="12" t="s">
        <v>74</v>
      </c>
      <c r="H505" s="500"/>
      <c r="I505" s="479">
        <v>110.2</v>
      </c>
      <c r="J505" s="477">
        <v>110.2</v>
      </c>
    </row>
    <row r="506" spans="2:17" ht="65.25" customHeight="1" x14ac:dyDescent="0.3">
      <c r="B506" s="238" t="s">
        <v>118</v>
      </c>
      <c r="C506" s="76" t="s">
        <v>20</v>
      </c>
      <c r="D506" s="78" t="s">
        <v>7</v>
      </c>
      <c r="E506" s="78" t="s">
        <v>11</v>
      </c>
      <c r="F506" s="76" t="s">
        <v>208</v>
      </c>
      <c r="G506" s="283"/>
      <c r="H506" s="477">
        <f>H507</f>
        <v>0</v>
      </c>
      <c r="I506" s="477">
        <f>I507</f>
        <v>447.6</v>
      </c>
      <c r="J506" s="477">
        <f>J507</f>
        <v>447.6</v>
      </c>
    </row>
    <row r="507" spans="2:17" ht="60" customHeight="1" x14ac:dyDescent="0.3">
      <c r="B507" s="239" t="s">
        <v>87</v>
      </c>
      <c r="C507" s="76" t="s">
        <v>20</v>
      </c>
      <c r="D507" s="78" t="s">
        <v>7</v>
      </c>
      <c r="E507" s="78" t="s">
        <v>11</v>
      </c>
      <c r="F507" s="76" t="s">
        <v>208</v>
      </c>
      <c r="G507" s="2" t="s">
        <v>73</v>
      </c>
      <c r="H507" s="481"/>
      <c r="I507" s="479">
        <v>447.6</v>
      </c>
      <c r="J507" s="479">
        <v>447.6</v>
      </c>
    </row>
    <row r="508" spans="2:17" ht="45.75" customHeight="1" x14ac:dyDescent="0.3">
      <c r="B508" s="96" t="s">
        <v>119</v>
      </c>
      <c r="C508" s="8" t="s">
        <v>20</v>
      </c>
      <c r="D508" s="2" t="s">
        <v>7</v>
      </c>
      <c r="E508" s="2" t="s">
        <v>11</v>
      </c>
      <c r="F508" s="8" t="s">
        <v>397</v>
      </c>
      <c r="G508" s="2"/>
      <c r="H508" s="479">
        <f>H509+H510</f>
        <v>0</v>
      </c>
      <c r="I508" s="479">
        <f>I509+I510</f>
        <v>89107.200000000012</v>
      </c>
      <c r="J508" s="479">
        <f>J509+J510</f>
        <v>89107.200000000012</v>
      </c>
    </row>
    <row r="509" spans="2:17" ht="26.45" customHeight="1" x14ac:dyDescent="0.3">
      <c r="B509" s="13" t="s">
        <v>90</v>
      </c>
      <c r="C509" s="8" t="s">
        <v>20</v>
      </c>
      <c r="D509" s="2" t="s">
        <v>7</v>
      </c>
      <c r="E509" s="2" t="s">
        <v>11</v>
      </c>
      <c r="F509" s="8" t="s">
        <v>397</v>
      </c>
      <c r="G509" s="2" t="s">
        <v>89</v>
      </c>
      <c r="H509" s="481"/>
      <c r="I509" s="479">
        <v>85464.1</v>
      </c>
      <c r="J509" s="479">
        <v>85464.1</v>
      </c>
    </row>
    <row r="510" spans="2:17" ht="28.5" customHeight="1" x14ac:dyDescent="0.3">
      <c r="B510" s="13" t="s">
        <v>98</v>
      </c>
      <c r="C510" s="8" t="s">
        <v>20</v>
      </c>
      <c r="D510" s="2" t="s">
        <v>7</v>
      </c>
      <c r="E510" s="2" t="s">
        <v>11</v>
      </c>
      <c r="F510" s="8" t="s">
        <v>397</v>
      </c>
      <c r="G510" s="2" t="s">
        <v>96</v>
      </c>
      <c r="H510" s="481"/>
      <c r="I510" s="479">
        <v>3643.1</v>
      </c>
      <c r="J510" s="479">
        <v>3643.1</v>
      </c>
    </row>
    <row r="511" spans="2:17" ht="127.5" customHeight="1" x14ac:dyDescent="0.4">
      <c r="B511" s="308" t="s">
        <v>488</v>
      </c>
      <c r="C511" s="8" t="s">
        <v>20</v>
      </c>
      <c r="D511" s="28" t="s">
        <v>7</v>
      </c>
      <c r="E511" s="28" t="s">
        <v>11</v>
      </c>
      <c r="F511" s="29" t="s">
        <v>210</v>
      </c>
      <c r="G511" s="28"/>
      <c r="H511" s="479">
        <f>H512</f>
        <v>0</v>
      </c>
      <c r="I511" s="479">
        <f>I512</f>
        <v>31085.599999999999</v>
      </c>
      <c r="J511" s="479">
        <f>J512</f>
        <v>31085.599999999999</v>
      </c>
      <c r="Q511" s="350"/>
    </row>
    <row r="512" spans="2:17" ht="48.75" customHeight="1" x14ac:dyDescent="0.3">
      <c r="B512" s="307" t="s">
        <v>77</v>
      </c>
      <c r="C512" s="8" t="s">
        <v>20</v>
      </c>
      <c r="D512" s="28" t="s">
        <v>7</v>
      </c>
      <c r="E512" s="28" t="s">
        <v>11</v>
      </c>
      <c r="F512" s="29" t="s">
        <v>210</v>
      </c>
      <c r="G512" s="2" t="s">
        <v>75</v>
      </c>
      <c r="H512" s="481"/>
      <c r="I512" s="479">
        <v>31085.599999999999</v>
      </c>
      <c r="J512" s="479">
        <v>31085.599999999999</v>
      </c>
    </row>
    <row r="513" spans="2:17" ht="37.5" x14ac:dyDescent="0.3">
      <c r="B513" s="506" t="s">
        <v>478</v>
      </c>
      <c r="C513" s="8" t="s">
        <v>20</v>
      </c>
      <c r="D513" s="28" t="s">
        <v>7</v>
      </c>
      <c r="E513" s="28" t="s">
        <v>11</v>
      </c>
      <c r="F513" s="29" t="s">
        <v>477</v>
      </c>
      <c r="G513" s="2"/>
      <c r="H513" s="481">
        <f>H514</f>
        <v>0</v>
      </c>
      <c r="I513" s="481">
        <f t="shared" ref="I513:J513" si="63">I514</f>
        <v>2578</v>
      </c>
      <c r="J513" s="481">
        <f t="shared" si="63"/>
        <v>2578</v>
      </c>
    </row>
    <row r="514" spans="2:17" ht="243.75" x14ac:dyDescent="0.3">
      <c r="B514" s="506" t="s">
        <v>666</v>
      </c>
      <c r="C514" s="8" t="s">
        <v>20</v>
      </c>
      <c r="D514" s="28" t="s">
        <v>7</v>
      </c>
      <c r="E514" s="28" t="s">
        <v>11</v>
      </c>
      <c r="F514" s="29" t="s">
        <v>667</v>
      </c>
      <c r="G514" s="2"/>
      <c r="H514" s="481">
        <f>H515+H516</f>
        <v>0</v>
      </c>
      <c r="I514" s="481">
        <f t="shared" ref="I514:J514" si="64">I515+I516</f>
        <v>2578</v>
      </c>
      <c r="J514" s="481">
        <f t="shared" si="64"/>
        <v>2578</v>
      </c>
    </row>
    <row r="515" spans="2:17" ht="18.75" x14ac:dyDescent="0.3">
      <c r="B515" s="507" t="s">
        <v>90</v>
      </c>
      <c r="C515" s="8" t="s">
        <v>20</v>
      </c>
      <c r="D515" s="28" t="s">
        <v>7</v>
      </c>
      <c r="E515" s="28" t="s">
        <v>11</v>
      </c>
      <c r="F515" s="29" t="s">
        <v>667</v>
      </c>
      <c r="G515" s="2" t="s">
        <v>89</v>
      </c>
      <c r="H515" s="481"/>
      <c r="I515" s="479">
        <v>2499.9</v>
      </c>
      <c r="J515" s="479">
        <v>2499.9</v>
      </c>
    </row>
    <row r="516" spans="2:17" ht="18.75" x14ac:dyDescent="0.3">
      <c r="B516" s="507" t="s">
        <v>98</v>
      </c>
      <c r="C516" s="8" t="s">
        <v>20</v>
      </c>
      <c r="D516" s="28" t="s">
        <v>7</v>
      </c>
      <c r="E516" s="28" t="s">
        <v>11</v>
      </c>
      <c r="F516" s="29" t="s">
        <v>667</v>
      </c>
      <c r="G516" s="2" t="s">
        <v>96</v>
      </c>
      <c r="H516" s="481"/>
      <c r="I516" s="479">
        <v>78.099999999999994</v>
      </c>
      <c r="J516" s="479">
        <v>78.099999999999994</v>
      </c>
    </row>
    <row r="517" spans="2:17" ht="70.5" customHeight="1" x14ac:dyDescent="0.4">
      <c r="B517" s="355" t="s">
        <v>534</v>
      </c>
      <c r="C517" s="74" t="s">
        <v>20</v>
      </c>
      <c r="D517" s="356" t="s">
        <v>7</v>
      </c>
      <c r="E517" s="81" t="s">
        <v>11</v>
      </c>
      <c r="F517" s="74" t="s">
        <v>190</v>
      </c>
      <c r="G517" s="356"/>
      <c r="H517" s="484">
        <f>H518</f>
        <v>0</v>
      </c>
      <c r="I517" s="484">
        <f>I518</f>
        <v>16639.7</v>
      </c>
      <c r="J517" s="484">
        <f>J518</f>
        <v>16738</v>
      </c>
      <c r="Q517" s="350"/>
    </row>
    <row r="518" spans="2:17" ht="64.5" customHeight="1" x14ac:dyDescent="0.4">
      <c r="B518" s="120" t="s">
        <v>100</v>
      </c>
      <c r="C518" s="74" t="s">
        <v>20</v>
      </c>
      <c r="D518" s="356" t="s">
        <v>7</v>
      </c>
      <c r="E518" s="81" t="s">
        <v>11</v>
      </c>
      <c r="F518" s="74" t="s">
        <v>201</v>
      </c>
      <c r="G518" s="356"/>
      <c r="H518" s="484">
        <f>H519+H521</f>
        <v>0</v>
      </c>
      <c r="I518" s="484">
        <f>I519+I521</f>
        <v>16639.7</v>
      </c>
      <c r="J518" s="484">
        <f>J519+J521</f>
        <v>16738</v>
      </c>
      <c r="Q518" s="350"/>
    </row>
    <row r="519" spans="2:17" ht="84.75" customHeight="1" x14ac:dyDescent="0.4">
      <c r="B519" s="120" t="s">
        <v>117</v>
      </c>
      <c r="C519" s="74" t="s">
        <v>20</v>
      </c>
      <c r="D519" s="356" t="s">
        <v>7</v>
      </c>
      <c r="E519" s="81" t="s">
        <v>11</v>
      </c>
      <c r="F519" s="74" t="s">
        <v>202</v>
      </c>
      <c r="G519" s="356"/>
      <c r="H519" s="484">
        <f>H520</f>
        <v>0</v>
      </c>
      <c r="I519" s="484">
        <f>I520</f>
        <v>14181.6</v>
      </c>
      <c r="J519" s="484">
        <f>J520</f>
        <v>14181.6</v>
      </c>
      <c r="Q519" s="350"/>
    </row>
    <row r="520" spans="2:17" ht="27" customHeight="1" x14ac:dyDescent="0.4">
      <c r="B520" s="184" t="s">
        <v>90</v>
      </c>
      <c r="C520" s="74" t="s">
        <v>20</v>
      </c>
      <c r="D520" s="105" t="s">
        <v>7</v>
      </c>
      <c r="E520" s="356" t="s">
        <v>11</v>
      </c>
      <c r="F520" s="74" t="s">
        <v>202</v>
      </c>
      <c r="G520" s="107" t="s">
        <v>89</v>
      </c>
      <c r="H520" s="484"/>
      <c r="I520" s="484">
        <v>14181.6</v>
      </c>
      <c r="J520" s="484">
        <v>14181.6</v>
      </c>
      <c r="Q520" s="350"/>
    </row>
    <row r="521" spans="2:17" ht="149.25" customHeight="1" x14ac:dyDescent="0.4">
      <c r="B521" s="184" t="s">
        <v>370</v>
      </c>
      <c r="C521" s="74" t="s">
        <v>20</v>
      </c>
      <c r="D521" s="105" t="s">
        <v>7</v>
      </c>
      <c r="E521" s="356" t="s">
        <v>11</v>
      </c>
      <c r="F521" s="74" t="s">
        <v>371</v>
      </c>
      <c r="G521" s="107"/>
      <c r="H521" s="477">
        <f>H522</f>
        <v>0</v>
      </c>
      <c r="I521" s="477">
        <f>I522</f>
        <v>2458.1</v>
      </c>
      <c r="J521" s="477">
        <f>J522</f>
        <v>2556.4</v>
      </c>
      <c r="Q521" s="350"/>
    </row>
    <row r="522" spans="2:17" ht="39.75" customHeight="1" x14ac:dyDescent="0.4">
      <c r="B522" s="184" t="s">
        <v>90</v>
      </c>
      <c r="C522" s="74" t="s">
        <v>20</v>
      </c>
      <c r="D522" s="105" t="s">
        <v>7</v>
      </c>
      <c r="E522" s="356" t="s">
        <v>11</v>
      </c>
      <c r="F522" s="74" t="s">
        <v>371</v>
      </c>
      <c r="G522" s="107" t="s">
        <v>89</v>
      </c>
      <c r="H522" s="484"/>
      <c r="I522" s="484">
        <v>2458.1</v>
      </c>
      <c r="J522" s="484">
        <v>2556.4</v>
      </c>
      <c r="Q522" s="350"/>
    </row>
    <row r="523" spans="2:17" ht="84.75" customHeight="1" x14ac:dyDescent="0.4">
      <c r="B523" s="420" t="s">
        <v>578</v>
      </c>
      <c r="C523" s="74" t="s">
        <v>20</v>
      </c>
      <c r="D523" s="105" t="s">
        <v>7</v>
      </c>
      <c r="E523" s="356" t="s">
        <v>11</v>
      </c>
      <c r="F523" s="8" t="s">
        <v>193</v>
      </c>
      <c r="G523" s="51"/>
      <c r="H523" s="484">
        <f t="shared" ref="H523:J525" si="65">H524</f>
        <v>0</v>
      </c>
      <c r="I523" s="484">
        <f t="shared" si="65"/>
        <v>180</v>
      </c>
      <c r="J523" s="484">
        <f t="shared" si="65"/>
        <v>180</v>
      </c>
      <c r="Q523" s="350"/>
    </row>
    <row r="524" spans="2:17" ht="86.25" customHeight="1" x14ac:dyDescent="0.4">
      <c r="B524" s="423" t="s">
        <v>560</v>
      </c>
      <c r="C524" s="74" t="s">
        <v>20</v>
      </c>
      <c r="D524" s="105" t="s">
        <v>7</v>
      </c>
      <c r="E524" s="356" t="s">
        <v>11</v>
      </c>
      <c r="F524" s="8" t="s">
        <v>204</v>
      </c>
      <c r="G524" s="51"/>
      <c r="H524" s="484">
        <f t="shared" si="65"/>
        <v>0</v>
      </c>
      <c r="I524" s="484">
        <f t="shared" si="65"/>
        <v>180</v>
      </c>
      <c r="J524" s="484">
        <f t="shared" si="65"/>
        <v>180</v>
      </c>
      <c r="Q524" s="350"/>
    </row>
    <row r="525" spans="2:17" ht="88.5" customHeight="1" x14ac:dyDescent="0.4">
      <c r="B525" s="423" t="s">
        <v>560</v>
      </c>
      <c r="C525" s="74" t="s">
        <v>20</v>
      </c>
      <c r="D525" s="105" t="s">
        <v>7</v>
      </c>
      <c r="E525" s="356" t="s">
        <v>11</v>
      </c>
      <c r="F525" s="8" t="s">
        <v>413</v>
      </c>
      <c r="G525" s="51"/>
      <c r="H525" s="484">
        <f t="shared" si="65"/>
        <v>0</v>
      </c>
      <c r="I525" s="484">
        <f t="shared" si="65"/>
        <v>180</v>
      </c>
      <c r="J525" s="484">
        <f t="shared" si="65"/>
        <v>180</v>
      </c>
      <c r="Q525" s="350"/>
    </row>
    <row r="526" spans="2:17" ht="45.75" customHeight="1" x14ac:dyDescent="0.4">
      <c r="B526" s="419" t="s">
        <v>359</v>
      </c>
      <c r="C526" s="74" t="s">
        <v>20</v>
      </c>
      <c r="D526" s="105" t="s">
        <v>7</v>
      </c>
      <c r="E526" s="356" t="s">
        <v>11</v>
      </c>
      <c r="F526" s="8" t="s">
        <v>413</v>
      </c>
      <c r="G526" s="51" t="s">
        <v>72</v>
      </c>
      <c r="H526" s="491"/>
      <c r="I526" s="484">
        <v>180</v>
      </c>
      <c r="J526" s="484">
        <v>180</v>
      </c>
      <c r="Q526" s="350"/>
    </row>
    <row r="527" spans="2:17" ht="29.25" customHeight="1" x14ac:dyDescent="0.3">
      <c r="B527" s="92" t="s">
        <v>28</v>
      </c>
      <c r="C527" s="8" t="s">
        <v>20</v>
      </c>
      <c r="D527" s="12" t="s">
        <v>23</v>
      </c>
      <c r="E527" s="12" t="s">
        <v>341</v>
      </c>
      <c r="F527" s="8"/>
      <c r="G527" s="12"/>
      <c r="H527" s="477">
        <f>H533+H528</f>
        <v>0</v>
      </c>
      <c r="I527" s="477">
        <f>I533+I528</f>
        <v>18980.3</v>
      </c>
      <c r="J527" s="477">
        <f>J533+J528</f>
        <v>18980.3</v>
      </c>
    </row>
    <row r="528" spans="2:17" ht="18.75" x14ac:dyDescent="0.3">
      <c r="B528" s="120" t="s">
        <v>30</v>
      </c>
      <c r="C528" s="74" t="s">
        <v>20</v>
      </c>
      <c r="D528" s="81" t="s">
        <v>23</v>
      </c>
      <c r="E528" s="81" t="s">
        <v>8</v>
      </c>
      <c r="F528" s="8"/>
      <c r="G528" s="12"/>
      <c r="H528" s="477">
        <f t="shared" ref="H528:J531" si="66">H529</f>
        <v>0</v>
      </c>
      <c r="I528" s="477">
        <f t="shared" si="66"/>
        <v>4500</v>
      </c>
      <c r="J528" s="477">
        <f t="shared" si="66"/>
        <v>4500</v>
      </c>
    </row>
    <row r="529" spans="2:24" ht="85.5" customHeight="1" x14ac:dyDescent="0.3">
      <c r="B529" s="407" t="s">
        <v>601</v>
      </c>
      <c r="C529" s="8" t="s">
        <v>20</v>
      </c>
      <c r="D529" s="2" t="s">
        <v>23</v>
      </c>
      <c r="E529" s="2" t="s">
        <v>8</v>
      </c>
      <c r="F529" s="8" t="s">
        <v>206</v>
      </c>
      <c r="G529" s="12"/>
      <c r="H529" s="477">
        <f t="shared" si="66"/>
        <v>0</v>
      </c>
      <c r="I529" s="477">
        <f t="shared" si="66"/>
        <v>4500</v>
      </c>
      <c r="J529" s="477">
        <f t="shared" si="66"/>
        <v>4500</v>
      </c>
    </row>
    <row r="530" spans="2:24" ht="37.5" x14ac:dyDescent="0.3">
      <c r="B530" s="96" t="s">
        <v>111</v>
      </c>
      <c r="C530" s="8" t="s">
        <v>20</v>
      </c>
      <c r="D530" s="2" t="s">
        <v>23</v>
      </c>
      <c r="E530" s="2" t="s">
        <v>8</v>
      </c>
      <c r="F530" s="8" t="s">
        <v>207</v>
      </c>
      <c r="G530" s="12"/>
      <c r="H530" s="477">
        <f t="shared" si="66"/>
        <v>0</v>
      </c>
      <c r="I530" s="477">
        <f t="shared" si="66"/>
        <v>4500</v>
      </c>
      <c r="J530" s="477">
        <f t="shared" si="66"/>
        <v>4500</v>
      </c>
    </row>
    <row r="531" spans="2:24" ht="180" customHeight="1" x14ac:dyDescent="0.3">
      <c r="B531" s="388" t="s">
        <v>631</v>
      </c>
      <c r="C531" s="8" t="s">
        <v>20</v>
      </c>
      <c r="D531" s="2" t="s">
        <v>23</v>
      </c>
      <c r="E531" s="2" t="s">
        <v>8</v>
      </c>
      <c r="F531" s="8" t="s">
        <v>457</v>
      </c>
      <c r="G531" s="12"/>
      <c r="H531" s="477">
        <f t="shared" si="66"/>
        <v>0</v>
      </c>
      <c r="I531" s="477">
        <f t="shared" si="66"/>
        <v>4500</v>
      </c>
      <c r="J531" s="477">
        <f t="shared" si="66"/>
        <v>4500</v>
      </c>
    </row>
    <row r="532" spans="2:24" ht="42" customHeight="1" x14ac:dyDescent="0.3">
      <c r="B532" s="281" t="s">
        <v>261</v>
      </c>
      <c r="C532" s="8" t="s">
        <v>20</v>
      </c>
      <c r="D532" s="2" t="s">
        <v>23</v>
      </c>
      <c r="E532" s="2" t="s">
        <v>8</v>
      </c>
      <c r="F532" s="8" t="s">
        <v>457</v>
      </c>
      <c r="G532" s="12" t="s">
        <v>260</v>
      </c>
      <c r="H532" s="500"/>
      <c r="I532" s="477">
        <v>4500</v>
      </c>
      <c r="J532" s="477">
        <v>4500</v>
      </c>
    </row>
    <row r="533" spans="2:24" ht="32.25" customHeight="1" x14ac:dyDescent="0.3">
      <c r="B533" s="94" t="s">
        <v>50</v>
      </c>
      <c r="C533" s="8" t="s">
        <v>20</v>
      </c>
      <c r="D533" s="9" t="s">
        <v>23</v>
      </c>
      <c r="E533" s="9" t="s">
        <v>10</v>
      </c>
      <c r="F533" s="8"/>
      <c r="G533" s="9"/>
      <c r="H533" s="479">
        <f>H536</f>
        <v>0</v>
      </c>
      <c r="I533" s="479">
        <f>I536</f>
        <v>14480.3</v>
      </c>
      <c r="J533" s="479">
        <f>J536</f>
        <v>14480.3</v>
      </c>
    </row>
    <row r="534" spans="2:24" ht="84.75" customHeight="1" x14ac:dyDescent="0.3">
      <c r="B534" s="407" t="s">
        <v>601</v>
      </c>
      <c r="C534" s="8" t="s">
        <v>20</v>
      </c>
      <c r="D534" s="9" t="s">
        <v>23</v>
      </c>
      <c r="E534" s="9" t="s">
        <v>10</v>
      </c>
      <c r="F534" s="8" t="s">
        <v>206</v>
      </c>
      <c r="G534" s="9"/>
      <c r="H534" s="479">
        <f t="shared" ref="H534:J536" si="67">H535</f>
        <v>0</v>
      </c>
      <c r="I534" s="479">
        <f t="shared" si="67"/>
        <v>14480.3</v>
      </c>
      <c r="J534" s="479">
        <f t="shared" si="67"/>
        <v>14480.3</v>
      </c>
    </row>
    <row r="535" spans="2:24" ht="45.75" customHeight="1" x14ac:dyDescent="0.3">
      <c r="B535" s="96" t="s">
        <v>111</v>
      </c>
      <c r="C535" s="8" t="s">
        <v>20</v>
      </c>
      <c r="D535" s="9" t="s">
        <v>23</v>
      </c>
      <c r="E535" s="9" t="s">
        <v>10</v>
      </c>
      <c r="F535" s="8" t="s">
        <v>207</v>
      </c>
      <c r="G535" s="9"/>
      <c r="H535" s="479">
        <f t="shared" si="67"/>
        <v>0</v>
      </c>
      <c r="I535" s="479">
        <f t="shared" si="67"/>
        <v>14480.3</v>
      </c>
      <c r="J535" s="479">
        <f t="shared" si="67"/>
        <v>14480.3</v>
      </c>
    </row>
    <row r="536" spans="2:24" ht="136.5" customHeight="1" x14ac:dyDescent="0.3">
      <c r="B536" s="417" t="s">
        <v>492</v>
      </c>
      <c r="C536" s="8" t="s">
        <v>20</v>
      </c>
      <c r="D536" s="28" t="s">
        <v>23</v>
      </c>
      <c r="E536" s="28" t="s">
        <v>10</v>
      </c>
      <c r="F536" s="29" t="s">
        <v>213</v>
      </c>
      <c r="G536" s="28"/>
      <c r="H536" s="477">
        <f t="shared" si="67"/>
        <v>0</v>
      </c>
      <c r="I536" s="477">
        <f t="shared" si="67"/>
        <v>14480.3</v>
      </c>
      <c r="J536" s="477">
        <f t="shared" si="67"/>
        <v>14480.3</v>
      </c>
      <c r="Q536" s="565"/>
      <c r="R536" s="515"/>
      <c r="S536" s="515"/>
      <c r="T536" s="515"/>
      <c r="U536" s="515"/>
      <c r="V536" s="515"/>
      <c r="W536" s="515"/>
      <c r="X536" s="515"/>
    </row>
    <row r="537" spans="2:24" ht="50.25" customHeight="1" x14ac:dyDescent="0.3">
      <c r="B537" s="98" t="s">
        <v>261</v>
      </c>
      <c r="C537" s="8" t="s">
        <v>20</v>
      </c>
      <c r="D537" s="28" t="s">
        <v>23</v>
      </c>
      <c r="E537" s="28" t="s">
        <v>10</v>
      </c>
      <c r="F537" s="29" t="s">
        <v>213</v>
      </c>
      <c r="G537" s="28" t="s">
        <v>260</v>
      </c>
      <c r="H537" s="487"/>
      <c r="I537" s="477">
        <v>14480.3</v>
      </c>
      <c r="J537" s="477">
        <v>14480.3</v>
      </c>
    </row>
    <row r="538" spans="2:24" ht="34.5" customHeight="1" x14ac:dyDescent="0.3">
      <c r="B538" s="150" t="s">
        <v>62</v>
      </c>
      <c r="C538" s="8" t="s">
        <v>20</v>
      </c>
      <c r="D538" s="28" t="s">
        <v>26</v>
      </c>
      <c r="E538" s="28" t="s">
        <v>341</v>
      </c>
      <c r="F538" s="29"/>
      <c r="G538" s="28"/>
      <c r="H538" s="477">
        <f>H544+H539</f>
        <v>0</v>
      </c>
      <c r="I538" s="477">
        <f>I544+I539</f>
        <v>42877.500000000007</v>
      </c>
      <c r="J538" s="477">
        <f>J544+J539</f>
        <v>42902.100000000006</v>
      </c>
    </row>
    <row r="539" spans="2:24" ht="34.5" customHeight="1" x14ac:dyDescent="0.3">
      <c r="B539" s="386" t="s">
        <v>442</v>
      </c>
      <c r="C539" s="8" t="s">
        <v>20</v>
      </c>
      <c r="D539" s="28" t="s">
        <v>26</v>
      </c>
      <c r="E539" s="28" t="s">
        <v>3</v>
      </c>
      <c r="F539" s="29"/>
      <c r="G539" s="28"/>
      <c r="H539" s="477">
        <f t="shared" ref="H539:J542" si="68">H540</f>
        <v>0</v>
      </c>
      <c r="I539" s="477">
        <f t="shared" si="68"/>
        <v>1616.4</v>
      </c>
      <c r="J539" s="477">
        <f t="shared" si="68"/>
        <v>1616.4</v>
      </c>
    </row>
    <row r="540" spans="2:24" ht="77.25" customHeight="1" x14ac:dyDescent="0.3">
      <c r="B540" s="407" t="s">
        <v>601</v>
      </c>
      <c r="C540" s="8" t="s">
        <v>20</v>
      </c>
      <c r="D540" s="28" t="s">
        <v>26</v>
      </c>
      <c r="E540" s="28" t="s">
        <v>3</v>
      </c>
      <c r="F540" s="8" t="s">
        <v>206</v>
      </c>
      <c r="G540" s="28"/>
      <c r="H540" s="477">
        <f t="shared" si="68"/>
        <v>0</v>
      </c>
      <c r="I540" s="477">
        <f t="shared" si="68"/>
        <v>1616.4</v>
      </c>
      <c r="J540" s="477">
        <f t="shared" si="68"/>
        <v>1616.4</v>
      </c>
    </row>
    <row r="541" spans="2:24" ht="48.2" customHeight="1" x14ac:dyDescent="0.3">
      <c r="B541" s="387" t="s">
        <v>111</v>
      </c>
      <c r="C541" s="8" t="s">
        <v>20</v>
      </c>
      <c r="D541" s="28" t="s">
        <v>26</v>
      </c>
      <c r="E541" s="28" t="s">
        <v>3</v>
      </c>
      <c r="F541" s="8" t="s">
        <v>207</v>
      </c>
      <c r="G541" s="28"/>
      <c r="H541" s="477">
        <f t="shared" si="68"/>
        <v>0</v>
      </c>
      <c r="I541" s="477">
        <f t="shared" si="68"/>
        <v>1616.4</v>
      </c>
      <c r="J541" s="477">
        <f t="shared" si="68"/>
        <v>1616.4</v>
      </c>
    </row>
    <row r="542" spans="2:24" ht="66.75" customHeight="1" x14ac:dyDescent="0.3">
      <c r="B542" s="387" t="s">
        <v>383</v>
      </c>
      <c r="C542" s="8" t="s">
        <v>20</v>
      </c>
      <c r="D542" s="28" t="s">
        <v>26</v>
      </c>
      <c r="E542" s="28" t="s">
        <v>3</v>
      </c>
      <c r="F542" s="8" t="s">
        <v>382</v>
      </c>
      <c r="G542" s="28"/>
      <c r="H542" s="477">
        <f t="shared" si="68"/>
        <v>0</v>
      </c>
      <c r="I542" s="477">
        <f t="shared" si="68"/>
        <v>1616.4</v>
      </c>
      <c r="J542" s="477">
        <f t="shared" si="68"/>
        <v>1616.4</v>
      </c>
    </row>
    <row r="543" spans="2:24" ht="34.5" customHeight="1" x14ac:dyDescent="0.3">
      <c r="B543" s="15" t="s">
        <v>90</v>
      </c>
      <c r="C543" s="8" t="s">
        <v>20</v>
      </c>
      <c r="D543" s="28" t="s">
        <v>26</v>
      </c>
      <c r="E543" s="28" t="s">
        <v>3</v>
      </c>
      <c r="F543" s="8" t="s">
        <v>382</v>
      </c>
      <c r="G543" s="28" t="s">
        <v>89</v>
      </c>
      <c r="H543" s="487"/>
      <c r="I543" s="477">
        <v>1616.4</v>
      </c>
      <c r="J543" s="477">
        <v>1616.4</v>
      </c>
    </row>
    <row r="544" spans="2:24" ht="33.75" customHeight="1" x14ac:dyDescent="0.3">
      <c r="B544" s="98" t="s">
        <v>453</v>
      </c>
      <c r="C544" s="8" t="s">
        <v>20</v>
      </c>
      <c r="D544" s="28" t="s">
        <v>26</v>
      </c>
      <c r="E544" s="28" t="s">
        <v>8</v>
      </c>
      <c r="F544" s="29"/>
      <c r="G544" s="28"/>
      <c r="H544" s="477">
        <f>H545+H553</f>
        <v>0</v>
      </c>
      <c r="I544" s="477">
        <f>I545+I553</f>
        <v>41261.100000000006</v>
      </c>
      <c r="J544" s="477">
        <f>J545+J553</f>
        <v>41285.700000000004</v>
      </c>
    </row>
    <row r="545" spans="1:10" ht="84.75" customHeight="1" x14ac:dyDescent="0.3">
      <c r="B545" s="407" t="s">
        <v>601</v>
      </c>
      <c r="C545" s="8" t="s">
        <v>20</v>
      </c>
      <c r="D545" s="2" t="s">
        <v>26</v>
      </c>
      <c r="E545" s="2" t="s">
        <v>8</v>
      </c>
      <c r="F545" s="8" t="s">
        <v>206</v>
      </c>
      <c r="G545" s="28"/>
      <c r="H545" s="477">
        <f>H547+H551+H549</f>
        <v>0</v>
      </c>
      <c r="I545" s="477">
        <f>I547+I551+I549</f>
        <v>39761.100000000006</v>
      </c>
      <c r="J545" s="477">
        <f>J547+J551+J549</f>
        <v>39785.700000000004</v>
      </c>
    </row>
    <row r="546" spans="1:10" ht="50.25" customHeight="1" x14ac:dyDescent="0.3">
      <c r="B546" s="383" t="s">
        <v>111</v>
      </c>
      <c r="C546" s="8" t="s">
        <v>20</v>
      </c>
      <c r="D546" s="2" t="s">
        <v>26</v>
      </c>
      <c r="E546" s="2" t="s">
        <v>8</v>
      </c>
      <c r="F546" s="8" t="s">
        <v>207</v>
      </c>
      <c r="G546" s="28"/>
      <c r="H546" s="477">
        <f>H547+H551+H549</f>
        <v>0</v>
      </c>
      <c r="I546" s="477">
        <f>I547+I551+I549</f>
        <v>39761.100000000006</v>
      </c>
      <c r="J546" s="477">
        <f>J547+J551+J549</f>
        <v>39785.700000000004</v>
      </c>
    </row>
    <row r="547" spans="1:10" ht="50.25" customHeight="1" x14ac:dyDescent="0.3">
      <c r="B547" s="383" t="s">
        <v>83</v>
      </c>
      <c r="C547" s="8" t="s">
        <v>20</v>
      </c>
      <c r="D547" s="2" t="s">
        <v>26</v>
      </c>
      <c r="E547" s="2" t="s">
        <v>8</v>
      </c>
      <c r="F547" s="8" t="s">
        <v>211</v>
      </c>
      <c r="G547" s="2"/>
      <c r="H547" s="477">
        <f>H548</f>
        <v>0</v>
      </c>
      <c r="I547" s="477">
        <f>I548</f>
        <v>39420.200000000004</v>
      </c>
      <c r="J547" s="477">
        <f>J548</f>
        <v>39444.800000000003</v>
      </c>
    </row>
    <row r="548" spans="1:10" ht="33" customHeight="1" x14ac:dyDescent="0.3">
      <c r="B548" s="15" t="s">
        <v>90</v>
      </c>
      <c r="C548" s="8" t="s">
        <v>20</v>
      </c>
      <c r="D548" s="2" t="s">
        <v>26</v>
      </c>
      <c r="E548" s="2" t="s">
        <v>8</v>
      </c>
      <c r="F548" s="8" t="s">
        <v>211</v>
      </c>
      <c r="G548" s="2" t="s">
        <v>89</v>
      </c>
      <c r="H548" s="481"/>
      <c r="I548" s="477">
        <f>34991.4+4428.8</f>
        <v>39420.200000000004</v>
      </c>
      <c r="J548" s="477">
        <f>35016+4428.8</f>
        <v>39444.800000000003</v>
      </c>
    </row>
    <row r="549" spans="1:10" ht="56.25" x14ac:dyDescent="0.3">
      <c r="B549" s="385" t="s">
        <v>118</v>
      </c>
      <c r="C549" s="8" t="s">
        <v>20</v>
      </c>
      <c r="D549" s="2" t="s">
        <v>26</v>
      </c>
      <c r="E549" s="2" t="s">
        <v>8</v>
      </c>
      <c r="F549" s="8" t="s">
        <v>208</v>
      </c>
      <c r="G549" s="2"/>
      <c r="H549" s="477">
        <f>H550</f>
        <v>0</v>
      </c>
      <c r="I549" s="477">
        <f>I550</f>
        <v>153.30000000000018</v>
      </c>
      <c r="J549" s="477">
        <f>J550</f>
        <v>153.30000000000018</v>
      </c>
    </row>
    <row r="550" spans="1:10" ht="33" customHeight="1" x14ac:dyDescent="0.3">
      <c r="B550" s="15" t="s">
        <v>90</v>
      </c>
      <c r="C550" s="8" t="s">
        <v>20</v>
      </c>
      <c r="D550" s="2" t="s">
        <v>26</v>
      </c>
      <c r="E550" s="2" t="s">
        <v>8</v>
      </c>
      <c r="F550" s="8" t="s">
        <v>208</v>
      </c>
      <c r="G550" s="2" t="s">
        <v>89</v>
      </c>
      <c r="H550" s="481"/>
      <c r="I550" s="479">
        <f>4582.1-4428.8</f>
        <v>153.30000000000018</v>
      </c>
      <c r="J550" s="477">
        <f>4582.1-4428.8</f>
        <v>153.30000000000018</v>
      </c>
    </row>
    <row r="551" spans="1:10" ht="255.75" customHeight="1" x14ac:dyDescent="0.3">
      <c r="B551" s="357" t="s">
        <v>497</v>
      </c>
      <c r="C551" s="74" t="s">
        <v>20</v>
      </c>
      <c r="D551" s="81" t="s">
        <v>26</v>
      </c>
      <c r="E551" s="81" t="s">
        <v>8</v>
      </c>
      <c r="F551" s="74" t="s">
        <v>347</v>
      </c>
      <c r="G551" s="81"/>
      <c r="H551" s="477">
        <f>H552</f>
        <v>0</v>
      </c>
      <c r="I551" s="477">
        <f>I552</f>
        <v>187.6</v>
      </c>
      <c r="J551" s="477">
        <f>J552</f>
        <v>187.6</v>
      </c>
    </row>
    <row r="552" spans="1:10" ht="50.25" customHeight="1" x14ac:dyDescent="0.3">
      <c r="B552" s="204" t="s">
        <v>90</v>
      </c>
      <c r="C552" s="74" t="s">
        <v>20</v>
      </c>
      <c r="D552" s="81" t="s">
        <v>26</v>
      </c>
      <c r="E552" s="81" t="s">
        <v>8</v>
      </c>
      <c r="F552" s="74" t="s">
        <v>347</v>
      </c>
      <c r="G552" s="81" t="s">
        <v>89</v>
      </c>
      <c r="H552" s="492"/>
      <c r="I552" s="493">
        <f>93.8+93.8</f>
        <v>187.6</v>
      </c>
      <c r="J552" s="477">
        <f>93.8+93.8</f>
        <v>187.6</v>
      </c>
    </row>
    <row r="553" spans="1:10" ht="81.75" customHeight="1" x14ac:dyDescent="0.3">
      <c r="B553" s="120" t="s">
        <v>602</v>
      </c>
      <c r="C553" s="154">
        <v>925</v>
      </c>
      <c r="D553" s="107" t="s">
        <v>26</v>
      </c>
      <c r="E553" s="105" t="s">
        <v>8</v>
      </c>
      <c r="F553" s="74" t="s">
        <v>203</v>
      </c>
      <c r="G553" s="107"/>
      <c r="H553" s="477">
        <f t="shared" ref="H553:J554" si="69">H554</f>
        <v>0</v>
      </c>
      <c r="I553" s="477">
        <f t="shared" si="69"/>
        <v>1500</v>
      </c>
      <c r="J553" s="477">
        <f t="shared" si="69"/>
        <v>1500</v>
      </c>
    </row>
    <row r="554" spans="1:10" ht="50.25" customHeight="1" x14ac:dyDescent="0.3">
      <c r="B554" s="358" t="s">
        <v>108</v>
      </c>
      <c r="C554" s="154">
        <v>925</v>
      </c>
      <c r="D554" s="107" t="s">
        <v>26</v>
      </c>
      <c r="E554" s="107" t="s">
        <v>8</v>
      </c>
      <c r="F554" s="107" t="s">
        <v>415</v>
      </c>
      <c r="G554" s="105"/>
      <c r="H554" s="477">
        <f t="shared" si="69"/>
        <v>0</v>
      </c>
      <c r="I554" s="477">
        <f t="shared" si="69"/>
        <v>1500</v>
      </c>
      <c r="J554" s="477">
        <f t="shared" si="69"/>
        <v>1500</v>
      </c>
    </row>
    <row r="555" spans="1:10" ht="50.25" customHeight="1" x14ac:dyDescent="0.3">
      <c r="B555" s="106" t="s">
        <v>90</v>
      </c>
      <c r="C555" s="154">
        <v>925</v>
      </c>
      <c r="D555" s="107" t="s">
        <v>26</v>
      </c>
      <c r="E555" s="107" t="s">
        <v>8</v>
      </c>
      <c r="F555" s="107" t="s">
        <v>415</v>
      </c>
      <c r="G555" s="105" t="s">
        <v>89</v>
      </c>
      <c r="H555" s="501"/>
      <c r="I555" s="477">
        <v>1500</v>
      </c>
      <c r="J555" s="477">
        <v>1500</v>
      </c>
    </row>
    <row r="556" spans="1:10" ht="90" customHeight="1" x14ac:dyDescent="0.3">
      <c r="A556" s="24" t="s">
        <v>43</v>
      </c>
      <c r="B556" s="87" t="s">
        <v>506</v>
      </c>
      <c r="C556" s="18" t="s">
        <v>21</v>
      </c>
      <c r="D556" s="17"/>
      <c r="E556" s="17"/>
      <c r="F556" s="19"/>
      <c r="G556" s="17"/>
      <c r="H556" s="480">
        <f>H557+H568</f>
        <v>0</v>
      </c>
      <c r="I556" s="480">
        <f>I557+I568</f>
        <v>200198</v>
      </c>
      <c r="J556" s="480">
        <f>J557+J568</f>
        <v>200465.5</v>
      </c>
    </row>
    <row r="557" spans="1:10" ht="34.5" customHeight="1" x14ac:dyDescent="0.3">
      <c r="B557" s="14" t="s">
        <v>0</v>
      </c>
      <c r="C557" s="8" t="s">
        <v>21</v>
      </c>
      <c r="D557" s="12" t="s">
        <v>7</v>
      </c>
      <c r="E557" s="12"/>
      <c r="F557" s="8"/>
      <c r="G557" s="12"/>
      <c r="H557" s="479">
        <f t="shared" ref="H557:J558" si="70">H558</f>
        <v>0</v>
      </c>
      <c r="I557" s="479">
        <f t="shared" si="70"/>
        <v>107541.4</v>
      </c>
      <c r="J557" s="479">
        <f t="shared" si="70"/>
        <v>107713.3</v>
      </c>
    </row>
    <row r="558" spans="1:10" ht="28.5" customHeight="1" x14ac:dyDescent="0.3">
      <c r="B558" s="233" t="s">
        <v>262</v>
      </c>
      <c r="C558" s="8" t="s">
        <v>21</v>
      </c>
      <c r="D558" s="2" t="s">
        <v>7</v>
      </c>
      <c r="E558" s="2" t="s">
        <v>8</v>
      </c>
      <c r="F558" s="8"/>
      <c r="G558" s="2"/>
      <c r="H558" s="477">
        <f t="shared" si="70"/>
        <v>0</v>
      </c>
      <c r="I558" s="477">
        <f t="shared" si="70"/>
        <v>107541.4</v>
      </c>
      <c r="J558" s="477">
        <f t="shared" si="70"/>
        <v>107713.3</v>
      </c>
    </row>
    <row r="559" spans="1:10" ht="81" customHeight="1" x14ac:dyDescent="0.3">
      <c r="B559" s="232" t="s">
        <v>604</v>
      </c>
      <c r="C559" s="8" t="s">
        <v>21</v>
      </c>
      <c r="D559" s="2" t="s">
        <v>7</v>
      </c>
      <c r="E559" s="2" t="s">
        <v>8</v>
      </c>
      <c r="F559" s="305" t="s">
        <v>215</v>
      </c>
      <c r="G559" s="2"/>
      <c r="H559" s="477">
        <f>H560+H565</f>
        <v>0</v>
      </c>
      <c r="I559" s="477">
        <f>I560+I565</f>
        <v>107541.4</v>
      </c>
      <c r="J559" s="477">
        <f>J560+J565</f>
        <v>107713.3</v>
      </c>
    </row>
    <row r="560" spans="1:10" ht="34.5" customHeight="1" x14ac:dyDescent="0.3">
      <c r="B560" s="93" t="s">
        <v>259</v>
      </c>
      <c r="C560" s="76" t="s">
        <v>21</v>
      </c>
      <c r="D560" s="79" t="s">
        <v>7</v>
      </c>
      <c r="E560" s="80" t="s">
        <v>8</v>
      </c>
      <c r="F560" s="77" t="s">
        <v>216</v>
      </c>
      <c r="G560" s="28"/>
      <c r="H560" s="477">
        <f>H563+H561</f>
        <v>0</v>
      </c>
      <c r="I560" s="477">
        <f>I563+I561</f>
        <v>744.2</v>
      </c>
      <c r="J560" s="477">
        <f>J563+J561</f>
        <v>769.2</v>
      </c>
    </row>
    <row r="561" spans="2:10" ht="37.5" x14ac:dyDescent="0.3">
      <c r="B561" s="93" t="s">
        <v>258</v>
      </c>
      <c r="C561" s="76" t="s">
        <v>21</v>
      </c>
      <c r="D561" s="79" t="s">
        <v>7</v>
      </c>
      <c r="E561" s="80" t="s">
        <v>8</v>
      </c>
      <c r="F561" s="77" t="s">
        <v>217</v>
      </c>
      <c r="G561" s="28"/>
      <c r="H561" s="477">
        <f>H562</f>
        <v>0</v>
      </c>
      <c r="I561" s="477">
        <f>I562</f>
        <v>120</v>
      </c>
      <c r="J561" s="477">
        <f>J562</f>
        <v>120</v>
      </c>
    </row>
    <row r="562" spans="2:10" ht="34.5" customHeight="1" x14ac:dyDescent="0.3">
      <c r="B562" s="92" t="s">
        <v>90</v>
      </c>
      <c r="C562" s="76" t="s">
        <v>21</v>
      </c>
      <c r="D562" s="79" t="s">
        <v>7</v>
      </c>
      <c r="E562" s="80" t="s">
        <v>8</v>
      </c>
      <c r="F562" s="77" t="s">
        <v>217</v>
      </c>
      <c r="G562" s="28" t="s">
        <v>89</v>
      </c>
      <c r="H562" s="487"/>
      <c r="I562" s="477">
        <v>120</v>
      </c>
      <c r="J562" s="477">
        <v>120</v>
      </c>
    </row>
    <row r="563" spans="2:10" ht="195.75" customHeight="1" x14ac:dyDescent="0.3">
      <c r="B563" s="256" t="s">
        <v>496</v>
      </c>
      <c r="C563" s="8" t="s">
        <v>21</v>
      </c>
      <c r="D563" s="2" t="s">
        <v>7</v>
      </c>
      <c r="E563" s="2" t="s">
        <v>8</v>
      </c>
      <c r="F563" s="8" t="s">
        <v>218</v>
      </c>
      <c r="G563" s="2"/>
      <c r="H563" s="477">
        <f>H564</f>
        <v>0</v>
      </c>
      <c r="I563" s="477">
        <f>I564</f>
        <v>624.20000000000005</v>
      </c>
      <c r="J563" s="477">
        <f>J564</f>
        <v>649.20000000000005</v>
      </c>
    </row>
    <row r="564" spans="2:10" ht="28.5" customHeight="1" x14ac:dyDescent="0.3">
      <c r="B564" s="92" t="s">
        <v>90</v>
      </c>
      <c r="C564" s="8" t="s">
        <v>21</v>
      </c>
      <c r="D564" s="2" t="s">
        <v>7</v>
      </c>
      <c r="E564" s="2" t="s">
        <v>8</v>
      </c>
      <c r="F564" s="8" t="s">
        <v>218</v>
      </c>
      <c r="G564" s="81" t="s">
        <v>89</v>
      </c>
      <c r="H564" s="492"/>
      <c r="I564" s="493">
        <v>624.20000000000005</v>
      </c>
      <c r="J564" s="477">
        <v>649.20000000000005</v>
      </c>
    </row>
    <row r="565" spans="2:10" ht="71.45" customHeight="1" x14ac:dyDescent="0.3">
      <c r="B565" s="94" t="s">
        <v>109</v>
      </c>
      <c r="C565" s="8" t="s">
        <v>21</v>
      </c>
      <c r="D565" s="2" t="s">
        <v>7</v>
      </c>
      <c r="E565" s="2" t="s">
        <v>8</v>
      </c>
      <c r="F565" s="8" t="s">
        <v>408</v>
      </c>
      <c r="G565" s="2"/>
      <c r="H565" s="477">
        <f t="shared" ref="H565:J566" si="71">H566</f>
        <v>0</v>
      </c>
      <c r="I565" s="477">
        <f t="shared" si="71"/>
        <v>106797.2</v>
      </c>
      <c r="J565" s="477">
        <f t="shared" si="71"/>
        <v>106944.1</v>
      </c>
    </row>
    <row r="566" spans="2:10" ht="45.75" customHeight="1" x14ac:dyDescent="0.3">
      <c r="B566" s="94" t="s">
        <v>83</v>
      </c>
      <c r="C566" s="8" t="s">
        <v>21</v>
      </c>
      <c r="D566" s="2" t="s">
        <v>7</v>
      </c>
      <c r="E566" s="2" t="s">
        <v>8</v>
      </c>
      <c r="F566" s="8" t="s">
        <v>409</v>
      </c>
      <c r="G566" s="2"/>
      <c r="H566" s="477">
        <f t="shared" si="71"/>
        <v>0</v>
      </c>
      <c r="I566" s="477">
        <f t="shared" si="71"/>
        <v>106797.2</v>
      </c>
      <c r="J566" s="477">
        <f t="shared" si="71"/>
        <v>106944.1</v>
      </c>
    </row>
    <row r="567" spans="2:10" ht="28.5" customHeight="1" x14ac:dyDescent="0.3">
      <c r="B567" s="75" t="s">
        <v>93</v>
      </c>
      <c r="C567" s="76" t="s">
        <v>21</v>
      </c>
      <c r="D567" s="78" t="s">
        <v>7</v>
      </c>
      <c r="E567" s="78" t="s">
        <v>8</v>
      </c>
      <c r="F567" s="8" t="s">
        <v>409</v>
      </c>
      <c r="G567" s="78" t="s">
        <v>89</v>
      </c>
      <c r="H567" s="495"/>
      <c r="I567" s="482">
        <v>106797.2</v>
      </c>
      <c r="J567" s="477">
        <v>106944.1</v>
      </c>
    </row>
    <row r="568" spans="2:10" ht="28.5" customHeight="1" x14ac:dyDescent="0.3">
      <c r="B568" s="30" t="s">
        <v>78</v>
      </c>
      <c r="C568" s="8" t="s">
        <v>21</v>
      </c>
      <c r="D568" s="9" t="s">
        <v>9</v>
      </c>
      <c r="E568" s="9"/>
      <c r="F568" s="8"/>
      <c r="G568" s="9"/>
      <c r="H568" s="479">
        <f>H569+H588</f>
        <v>0</v>
      </c>
      <c r="I568" s="479">
        <f>I569+I588</f>
        <v>92656.6</v>
      </c>
      <c r="J568" s="479">
        <f>J569+J588</f>
        <v>92752.2</v>
      </c>
    </row>
    <row r="569" spans="2:10" ht="24" customHeight="1" x14ac:dyDescent="0.3">
      <c r="B569" s="30" t="s">
        <v>54</v>
      </c>
      <c r="C569" s="8" t="s">
        <v>21</v>
      </c>
      <c r="D569" s="2" t="s">
        <v>9</v>
      </c>
      <c r="E569" s="2" t="s">
        <v>3</v>
      </c>
      <c r="F569" s="8"/>
      <c r="G569" s="2"/>
      <c r="H569" s="479">
        <f>H570+H584</f>
        <v>0</v>
      </c>
      <c r="I569" s="479">
        <f>I570+I584</f>
        <v>78630.700000000012</v>
      </c>
      <c r="J569" s="479">
        <f>J570+J584</f>
        <v>78722.7</v>
      </c>
    </row>
    <row r="570" spans="2:10" ht="84" customHeight="1" x14ac:dyDescent="0.3">
      <c r="B570" s="427" t="s">
        <v>604</v>
      </c>
      <c r="C570" s="8" t="s">
        <v>21</v>
      </c>
      <c r="D570" s="2" t="s">
        <v>9</v>
      </c>
      <c r="E570" s="2" t="s">
        <v>3</v>
      </c>
      <c r="F570" s="8" t="s">
        <v>215</v>
      </c>
      <c r="G570" s="2"/>
      <c r="H570" s="479">
        <f>H571+H578+H581</f>
        <v>0</v>
      </c>
      <c r="I570" s="479">
        <f>I571+I578+I581</f>
        <v>78270.700000000012</v>
      </c>
      <c r="J570" s="479">
        <f>J571+J578+J581</f>
        <v>78362.7</v>
      </c>
    </row>
    <row r="571" spans="2:10" ht="40.700000000000003" customHeight="1" x14ac:dyDescent="0.3">
      <c r="B571" s="230" t="s">
        <v>668</v>
      </c>
      <c r="C571" s="8" t="s">
        <v>21</v>
      </c>
      <c r="D571" s="28" t="s">
        <v>9</v>
      </c>
      <c r="E571" s="28" t="s">
        <v>3</v>
      </c>
      <c r="F571" s="29" t="s">
        <v>220</v>
      </c>
      <c r="G571" s="2"/>
      <c r="H571" s="477">
        <f>H572+H576</f>
        <v>0</v>
      </c>
      <c r="I571" s="477">
        <f>I572+I576</f>
        <v>8164.7999999999993</v>
      </c>
      <c r="J571" s="477">
        <f>J572+J576</f>
        <v>8174.7</v>
      </c>
    </row>
    <row r="572" spans="2:10" ht="45" customHeight="1" x14ac:dyDescent="0.3">
      <c r="B572" s="230" t="s">
        <v>375</v>
      </c>
      <c r="C572" s="8" t="s">
        <v>21</v>
      </c>
      <c r="D572" s="2" t="s">
        <v>9</v>
      </c>
      <c r="E572" s="2" t="s">
        <v>3</v>
      </c>
      <c r="F572" s="8" t="s">
        <v>221</v>
      </c>
      <c r="G572" s="2"/>
      <c r="H572" s="479">
        <f>H573+H575+H574</f>
        <v>0</v>
      </c>
      <c r="I572" s="479">
        <f>I573+I575+I574</f>
        <v>7496.9999999999991</v>
      </c>
      <c r="J572" s="479">
        <f>J573+J575+J574</f>
        <v>7494.7</v>
      </c>
    </row>
    <row r="573" spans="2:10" ht="59.25" customHeight="1" x14ac:dyDescent="0.3">
      <c r="B573" s="92" t="s">
        <v>87</v>
      </c>
      <c r="C573" s="8" t="s">
        <v>21</v>
      </c>
      <c r="D573" s="28" t="s">
        <v>9</v>
      </c>
      <c r="E573" s="28" t="s">
        <v>3</v>
      </c>
      <c r="F573" s="8" t="s">
        <v>221</v>
      </c>
      <c r="G573" s="2" t="s">
        <v>73</v>
      </c>
      <c r="H573" s="481"/>
      <c r="I573" s="479">
        <v>868.2</v>
      </c>
      <c r="J573" s="479">
        <v>868.2</v>
      </c>
    </row>
    <row r="574" spans="2:10" ht="31.7" customHeight="1" x14ac:dyDescent="0.3">
      <c r="B574" s="92" t="s">
        <v>357</v>
      </c>
      <c r="C574" s="8" t="s">
        <v>21</v>
      </c>
      <c r="D574" s="28" t="s">
        <v>9</v>
      </c>
      <c r="E574" s="28" t="s">
        <v>3</v>
      </c>
      <c r="F574" s="8" t="s">
        <v>221</v>
      </c>
      <c r="G574" s="2" t="s">
        <v>356</v>
      </c>
      <c r="H574" s="481"/>
      <c r="I574" s="479">
        <v>33</v>
      </c>
      <c r="J574" s="479">
        <v>33</v>
      </c>
    </row>
    <row r="575" spans="2:10" ht="28.5" customHeight="1" x14ac:dyDescent="0.3">
      <c r="B575" s="92" t="s">
        <v>90</v>
      </c>
      <c r="C575" s="8" t="s">
        <v>21</v>
      </c>
      <c r="D575" s="28" t="s">
        <v>9</v>
      </c>
      <c r="E575" s="28" t="s">
        <v>3</v>
      </c>
      <c r="F575" s="8" t="s">
        <v>221</v>
      </c>
      <c r="G575" s="2" t="s">
        <v>89</v>
      </c>
      <c r="H575" s="481"/>
      <c r="I575" s="479">
        <f>6582.4+13.4</f>
        <v>6595.7999999999993</v>
      </c>
      <c r="J575" s="479">
        <f>6582.4+11.1</f>
        <v>6593.5</v>
      </c>
    </row>
    <row r="576" spans="2:10" ht="37.5" x14ac:dyDescent="0.3">
      <c r="B576" s="92" t="s">
        <v>439</v>
      </c>
      <c r="C576" s="8" t="s">
        <v>21</v>
      </c>
      <c r="D576" s="28" t="s">
        <v>9</v>
      </c>
      <c r="E576" s="28" t="s">
        <v>3</v>
      </c>
      <c r="F576" s="8" t="s">
        <v>428</v>
      </c>
      <c r="G576" s="2"/>
      <c r="H576" s="479">
        <f>H577</f>
        <v>0</v>
      </c>
      <c r="I576" s="479">
        <f>I577</f>
        <v>667.80000000000007</v>
      </c>
      <c r="J576" s="481">
        <f>J577</f>
        <v>680</v>
      </c>
    </row>
    <row r="577" spans="2:10" ht="28.5" customHeight="1" x14ac:dyDescent="0.3">
      <c r="B577" s="92" t="s">
        <v>90</v>
      </c>
      <c r="C577" s="8" t="s">
        <v>21</v>
      </c>
      <c r="D577" s="28" t="s">
        <v>9</v>
      </c>
      <c r="E577" s="28" t="s">
        <v>3</v>
      </c>
      <c r="F577" s="8" t="s">
        <v>428</v>
      </c>
      <c r="G577" s="2" t="s">
        <v>89</v>
      </c>
      <c r="H577" s="481"/>
      <c r="I577" s="479">
        <f>700.6-32.8</f>
        <v>667.80000000000007</v>
      </c>
      <c r="J577" s="479">
        <f>140.3+539.7</f>
        <v>680</v>
      </c>
    </row>
    <row r="578" spans="2:10" ht="46.5" customHeight="1" x14ac:dyDescent="0.3">
      <c r="B578" s="244" t="s">
        <v>259</v>
      </c>
      <c r="C578" s="8" t="s">
        <v>21</v>
      </c>
      <c r="D578" s="28" t="s">
        <v>9</v>
      </c>
      <c r="E578" s="32" t="s">
        <v>3</v>
      </c>
      <c r="F578" s="29" t="s">
        <v>216</v>
      </c>
      <c r="G578" s="28"/>
      <c r="H578" s="477">
        <f t="shared" ref="H578:J579" si="72">H579</f>
        <v>0</v>
      </c>
      <c r="I578" s="477">
        <f t="shared" si="72"/>
        <v>72.8</v>
      </c>
      <c r="J578" s="477">
        <f t="shared" si="72"/>
        <v>72.8</v>
      </c>
    </row>
    <row r="579" spans="2:10" ht="47.25" customHeight="1" x14ac:dyDescent="0.3">
      <c r="B579" s="244" t="s">
        <v>258</v>
      </c>
      <c r="C579" s="8" t="s">
        <v>21</v>
      </c>
      <c r="D579" s="28" t="s">
        <v>9</v>
      </c>
      <c r="E579" s="32" t="s">
        <v>3</v>
      </c>
      <c r="F579" s="29" t="s">
        <v>217</v>
      </c>
      <c r="G579" s="28"/>
      <c r="H579" s="477">
        <f t="shared" si="72"/>
        <v>0</v>
      </c>
      <c r="I579" s="477">
        <f t="shared" si="72"/>
        <v>72.8</v>
      </c>
      <c r="J579" s="477">
        <f t="shared" si="72"/>
        <v>72.8</v>
      </c>
    </row>
    <row r="580" spans="2:10" ht="63.75" customHeight="1" x14ac:dyDescent="0.3">
      <c r="B580" s="243" t="s">
        <v>87</v>
      </c>
      <c r="C580" s="8" t="s">
        <v>21</v>
      </c>
      <c r="D580" s="28" t="s">
        <v>9</v>
      </c>
      <c r="E580" s="32" t="s">
        <v>3</v>
      </c>
      <c r="F580" s="29" t="s">
        <v>217</v>
      </c>
      <c r="G580" s="28" t="s">
        <v>73</v>
      </c>
      <c r="H580" s="487"/>
      <c r="I580" s="477">
        <v>72.8</v>
      </c>
      <c r="J580" s="477">
        <v>72.8</v>
      </c>
    </row>
    <row r="581" spans="2:10" ht="65.25" customHeight="1" x14ac:dyDescent="0.3">
      <c r="B581" s="242" t="s">
        <v>109</v>
      </c>
      <c r="C581" s="8" t="s">
        <v>21</v>
      </c>
      <c r="D581" s="2" t="s">
        <v>9</v>
      </c>
      <c r="E581" s="2" t="s">
        <v>3</v>
      </c>
      <c r="F581" s="8" t="s">
        <v>408</v>
      </c>
      <c r="G581" s="2"/>
      <c r="H581" s="477">
        <f t="shared" ref="H581:J582" si="73">H582</f>
        <v>0</v>
      </c>
      <c r="I581" s="477">
        <f t="shared" si="73"/>
        <v>70033.100000000006</v>
      </c>
      <c r="J581" s="477">
        <f t="shared" si="73"/>
        <v>70115.199999999997</v>
      </c>
    </row>
    <row r="582" spans="2:10" ht="60.75" customHeight="1" x14ac:dyDescent="0.3">
      <c r="B582" s="242" t="s">
        <v>83</v>
      </c>
      <c r="C582" s="8" t="s">
        <v>21</v>
      </c>
      <c r="D582" s="2" t="s">
        <v>9</v>
      </c>
      <c r="E582" s="2" t="s">
        <v>3</v>
      </c>
      <c r="F582" s="8" t="s">
        <v>409</v>
      </c>
      <c r="G582" s="2"/>
      <c r="H582" s="477">
        <f t="shared" si="73"/>
        <v>0</v>
      </c>
      <c r="I582" s="477">
        <f t="shared" si="73"/>
        <v>70033.100000000006</v>
      </c>
      <c r="J582" s="477">
        <f t="shared" si="73"/>
        <v>70115.199999999997</v>
      </c>
    </row>
    <row r="583" spans="2:10" ht="40.700000000000003" customHeight="1" x14ac:dyDescent="0.3">
      <c r="B583" s="15" t="s">
        <v>90</v>
      </c>
      <c r="C583" s="8" t="s">
        <v>21</v>
      </c>
      <c r="D583" s="2" t="s">
        <v>9</v>
      </c>
      <c r="E583" s="2" t="s">
        <v>3</v>
      </c>
      <c r="F583" s="8" t="s">
        <v>409</v>
      </c>
      <c r="G583" s="2" t="s">
        <v>89</v>
      </c>
      <c r="H583" s="481"/>
      <c r="I583" s="477">
        <v>70033.100000000006</v>
      </c>
      <c r="J583" s="477">
        <v>70115.199999999997</v>
      </c>
    </row>
    <row r="584" spans="2:10" ht="85.5" customHeight="1" x14ac:dyDescent="0.3">
      <c r="B584" s="420" t="s">
        <v>605</v>
      </c>
      <c r="C584" s="8" t="s">
        <v>21</v>
      </c>
      <c r="D584" s="2" t="s">
        <v>9</v>
      </c>
      <c r="E584" s="2" t="s">
        <v>3</v>
      </c>
      <c r="F584" s="8" t="s">
        <v>193</v>
      </c>
      <c r="G584" s="51"/>
      <c r="H584" s="479">
        <f t="shared" ref="H584:J586" si="74">H585</f>
        <v>0</v>
      </c>
      <c r="I584" s="479">
        <f t="shared" si="74"/>
        <v>360</v>
      </c>
      <c r="J584" s="479">
        <f t="shared" si="74"/>
        <v>360</v>
      </c>
    </row>
    <row r="585" spans="2:10" ht="90.75" customHeight="1" x14ac:dyDescent="0.3">
      <c r="B585" s="423" t="s">
        <v>560</v>
      </c>
      <c r="C585" s="8" t="s">
        <v>21</v>
      </c>
      <c r="D585" s="2" t="s">
        <v>9</v>
      </c>
      <c r="E585" s="2" t="s">
        <v>3</v>
      </c>
      <c r="F585" s="8" t="s">
        <v>204</v>
      </c>
      <c r="G585" s="51"/>
      <c r="H585" s="479">
        <f t="shared" si="74"/>
        <v>0</v>
      </c>
      <c r="I585" s="479">
        <f t="shared" si="74"/>
        <v>360</v>
      </c>
      <c r="J585" s="479">
        <f t="shared" si="74"/>
        <v>360</v>
      </c>
    </row>
    <row r="586" spans="2:10" ht="82.5" customHeight="1" x14ac:dyDescent="0.3">
      <c r="B586" s="423" t="s">
        <v>560</v>
      </c>
      <c r="C586" s="8" t="s">
        <v>21</v>
      </c>
      <c r="D586" s="2" t="s">
        <v>9</v>
      </c>
      <c r="E586" s="2" t="s">
        <v>3</v>
      </c>
      <c r="F586" s="8" t="s">
        <v>413</v>
      </c>
      <c r="G586" s="51"/>
      <c r="H586" s="479">
        <f t="shared" si="74"/>
        <v>0</v>
      </c>
      <c r="I586" s="479">
        <f t="shared" si="74"/>
        <v>360</v>
      </c>
      <c r="J586" s="479">
        <f t="shared" si="74"/>
        <v>360</v>
      </c>
    </row>
    <row r="587" spans="2:10" ht="40.700000000000003" customHeight="1" x14ac:dyDescent="0.3">
      <c r="B587" s="75" t="s">
        <v>93</v>
      </c>
      <c r="C587" s="8" t="s">
        <v>21</v>
      </c>
      <c r="D587" s="2" t="s">
        <v>9</v>
      </c>
      <c r="E587" s="2" t="s">
        <v>3</v>
      </c>
      <c r="F587" s="8" t="s">
        <v>413</v>
      </c>
      <c r="G587" s="51" t="s">
        <v>89</v>
      </c>
      <c r="H587" s="491"/>
      <c r="I587" s="477">
        <v>360</v>
      </c>
      <c r="J587" s="477">
        <v>360</v>
      </c>
    </row>
    <row r="588" spans="2:10" ht="45.75" customHeight="1" x14ac:dyDescent="0.3">
      <c r="B588" s="242" t="s">
        <v>60</v>
      </c>
      <c r="C588" s="8" t="s">
        <v>21</v>
      </c>
      <c r="D588" s="2" t="s">
        <v>9</v>
      </c>
      <c r="E588" s="2" t="s">
        <v>10</v>
      </c>
      <c r="F588" s="8"/>
      <c r="G588" s="2"/>
      <c r="H588" s="479">
        <f>H589</f>
        <v>0</v>
      </c>
      <c r="I588" s="479">
        <f>I589</f>
        <v>14025.900000000001</v>
      </c>
      <c r="J588" s="479">
        <f>J589</f>
        <v>14029.5</v>
      </c>
    </row>
    <row r="589" spans="2:10" ht="81" customHeight="1" x14ac:dyDescent="0.3">
      <c r="B589" s="341" t="s">
        <v>604</v>
      </c>
      <c r="C589" s="8" t="s">
        <v>21</v>
      </c>
      <c r="D589" s="2" t="s">
        <v>9</v>
      </c>
      <c r="E589" s="2" t="s">
        <v>10</v>
      </c>
      <c r="F589" s="8" t="s">
        <v>215</v>
      </c>
      <c r="G589" s="2"/>
      <c r="H589" s="479">
        <f>H590+H595</f>
        <v>0</v>
      </c>
      <c r="I589" s="479">
        <f>I590+I595</f>
        <v>14025.900000000001</v>
      </c>
      <c r="J589" s="479">
        <f>J590+J595</f>
        <v>14029.5</v>
      </c>
    </row>
    <row r="590" spans="2:10" ht="63.75" customHeight="1" x14ac:dyDescent="0.3">
      <c r="B590" s="94" t="s">
        <v>109</v>
      </c>
      <c r="C590" s="8" t="s">
        <v>21</v>
      </c>
      <c r="D590" s="32" t="s">
        <v>9</v>
      </c>
      <c r="E590" s="2" t="s">
        <v>10</v>
      </c>
      <c r="F590" s="8" t="s">
        <v>408</v>
      </c>
      <c r="G590" s="2"/>
      <c r="H590" s="477">
        <f>H591</f>
        <v>0</v>
      </c>
      <c r="I590" s="477">
        <f>I591</f>
        <v>8639.1</v>
      </c>
      <c r="J590" s="477">
        <f>J591</f>
        <v>8640.5</v>
      </c>
    </row>
    <row r="591" spans="2:10" ht="60" customHeight="1" x14ac:dyDescent="0.3">
      <c r="B591" s="97" t="s">
        <v>83</v>
      </c>
      <c r="C591" s="8" t="s">
        <v>21</v>
      </c>
      <c r="D591" s="32" t="s">
        <v>9</v>
      </c>
      <c r="E591" s="2" t="s">
        <v>10</v>
      </c>
      <c r="F591" s="8" t="s">
        <v>409</v>
      </c>
      <c r="G591" s="28"/>
      <c r="H591" s="477">
        <f>H592+H593+H594</f>
        <v>0</v>
      </c>
      <c r="I591" s="477">
        <f>I592+I593+I594</f>
        <v>8639.1</v>
      </c>
      <c r="J591" s="477">
        <f>J592+J593+J594</f>
        <v>8640.5</v>
      </c>
    </row>
    <row r="592" spans="2:10" ht="48.2" customHeight="1" x14ac:dyDescent="0.3">
      <c r="B592" s="95" t="s">
        <v>77</v>
      </c>
      <c r="C592" s="8" t="s">
        <v>21</v>
      </c>
      <c r="D592" s="32" t="s">
        <v>9</v>
      </c>
      <c r="E592" s="2" t="s">
        <v>10</v>
      </c>
      <c r="F592" s="8" t="s">
        <v>409</v>
      </c>
      <c r="G592" s="32" t="s">
        <v>75</v>
      </c>
      <c r="H592" s="485"/>
      <c r="I592" s="485">
        <v>7860.8</v>
      </c>
      <c r="J592" s="477">
        <v>7860.8</v>
      </c>
    </row>
    <row r="593" spans="1:10" ht="60" customHeight="1" x14ac:dyDescent="0.3">
      <c r="B593" s="92" t="s">
        <v>87</v>
      </c>
      <c r="C593" s="8" t="s">
        <v>21</v>
      </c>
      <c r="D593" s="32" t="s">
        <v>9</v>
      </c>
      <c r="E593" s="2" t="s">
        <v>10</v>
      </c>
      <c r="F593" s="8" t="s">
        <v>409</v>
      </c>
      <c r="G593" s="2" t="s">
        <v>73</v>
      </c>
      <c r="H593" s="481"/>
      <c r="I593" s="479">
        <v>774.6</v>
      </c>
      <c r="J593" s="477">
        <v>776</v>
      </c>
    </row>
    <row r="594" spans="1:10" ht="33" customHeight="1" x14ac:dyDescent="0.3">
      <c r="B594" s="92" t="s">
        <v>136</v>
      </c>
      <c r="C594" s="8" t="s">
        <v>21</v>
      </c>
      <c r="D594" s="32" t="s">
        <v>9</v>
      </c>
      <c r="E594" s="2" t="s">
        <v>10</v>
      </c>
      <c r="F594" s="8" t="s">
        <v>409</v>
      </c>
      <c r="G594" s="2" t="s">
        <v>74</v>
      </c>
      <c r="H594" s="481"/>
      <c r="I594" s="479">
        <v>3.7</v>
      </c>
      <c r="J594" s="477">
        <v>3.7</v>
      </c>
    </row>
    <row r="595" spans="1:10" ht="48.2" customHeight="1" x14ac:dyDescent="0.3">
      <c r="B595" s="94" t="s">
        <v>304</v>
      </c>
      <c r="C595" s="8" t="s">
        <v>21</v>
      </c>
      <c r="D595" s="32" t="s">
        <v>9</v>
      </c>
      <c r="E595" s="2" t="s">
        <v>10</v>
      </c>
      <c r="F595" s="32" t="s">
        <v>219</v>
      </c>
      <c r="G595" s="2"/>
      <c r="H595" s="477">
        <f>H596</f>
        <v>0</v>
      </c>
      <c r="I595" s="477">
        <f>I596</f>
        <v>5386.8</v>
      </c>
      <c r="J595" s="477">
        <f>J596</f>
        <v>5389</v>
      </c>
    </row>
    <row r="596" spans="1:10" ht="44.45" customHeight="1" x14ac:dyDescent="0.3">
      <c r="B596" s="94" t="s">
        <v>81</v>
      </c>
      <c r="C596" s="8" t="s">
        <v>21</v>
      </c>
      <c r="D596" s="32" t="s">
        <v>9</v>
      </c>
      <c r="E596" s="2" t="s">
        <v>10</v>
      </c>
      <c r="F596" s="32" t="s">
        <v>410</v>
      </c>
      <c r="G596" s="28"/>
      <c r="H596" s="477">
        <f>H597+H598</f>
        <v>0</v>
      </c>
      <c r="I596" s="477">
        <f>I597+I598</f>
        <v>5386.8</v>
      </c>
      <c r="J596" s="477">
        <f>J597+J598</f>
        <v>5389</v>
      </c>
    </row>
    <row r="597" spans="1:10" ht="46.5" customHeight="1" x14ac:dyDescent="0.3">
      <c r="B597" s="95" t="s">
        <v>359</v>
      </c>
      <c r="C597" s="8" t="s">
        <v>21</v>
      </c>
      <c r="D597" s="32" t="s">
        <v>9</v>
      </c>
      <c r="E597" s="2" t="s">
        <v>10</v>
      </c>
      <c r="F597" s="32" t="s">
        <v>410</v>
      </c>
      <c r="G597" s="28" t="s">
        <v>72</v>
      </c>
      <c r="H597" s="487"/>
      <c r="I597" s="477">
        <v>5217.8</v>
      </c>
      <c r="J597" s="477">
        <v>5217.8</v>
      </c>
    </row>
    <row r="598" spans="1:10" ht="61.5" customHeight="1" x14ac:dyDescent="0.3">
      <c r="B598" s="92" t="s">
        <v>87</v>
      </c>
      <c r="C598" s="8" t="s">
        <v>21</v>
      </c>
      <c r="D598" s="32" t="s">
        <v>9</v>
      </c>
      <c r="E598" s="2" t="s">
        <v>10</v>
      </c>
      <c r="F598" s="32" t="s">
        <v>410</v>
      </c>
      <c r="G598" s="90" t="s">
        <v>73</v>
      </c>
      <c r="H598" s="486"/>
      <c r="I598" s="485">
        <v>169</v>
      </c>
      <c r="J598" s="477">
        <v>171.2</v>
      </c>
    </row>
    <row r="599" spans="1:10" ht="15" customHeight="1" x14ac:dyDescent="0.3">
      <c r="B599" s="248"/>
      <c r="C599" s="8"/>
      <c r="D599" s="2"/>
      <c r="E599" s="2"/>
      <c r="F599" s="8"/>
      <c r="G599" s="2"/>
      <c r="H599" s="481"/>
      <c r="I599" s="479"/>
      <c r="J599" s="477"/>
    </row>
    <row r="600" spans="1:10" ht="93.75" x14ac:dyDescent="0.3">
      <c r="A600" s="24" t="s">
        <v>44</v>
      </c>
      <c r="B600" s="141" t="s">
        <v>507</v>
      </c>
      <c r="C600" s="18" t="s">
        <v>65</v>
      </c>
      <c r="D600" s="149"/>
      <c r="E600" s="149"/>
      <c r="F600" s="19"/>
      <c r="G600" s="149"/>
      <c r="H600" s="480">
        <f>H607+H601</f>
        <v>0</v>
      </c>
      <c r="I600" s="480">
        <f>I607+I601</f>
        <v>186767.99999999997</v>
      </c>
      <c r="J600" s="480">
        <f>J607+J601</f>
        <v>187163.79999999996</v>
      </c>
    </row>
    <row r="601" spans="1:10" ht="18.75" x14ac:dyDescent="0.3">
      <c r="A601" s="24"/>
      <c r="B601" s="106" t="s">
        <v>0</v>
      </c>
      <c r="C601" s="74" t="s">
        <v>65</v>
      </c>
      <c r="D601" s="81" t="s">
        <v>7</v>
      </c>
      <c r="E601" s="81"/>
      <c r="F601" s="74"/>
      <c r="G601" s="81"/>
      <c r="H601" s="502">
        <f t="shared" ref="H601:J605" si="75">H602</f>
        <v>0</v>
      </c>
      <c r="I601" s="502">
        <f t="shared" si="75"/>
        <v>27.8</v>
      </c>
      <c r="J601" s="502">
        <f t="shared" si="75"/>
        <v>27.8</v>
      </c>
    </row>
    <row r="602" spans="1:10" ht="45.75" customHeight="1" x14ac:dyDescent="0.3">
      <c r="A602" s="24"/>
      <c r="B602" s="106" t="s">
        <v>49</v>
      </c>
      <c r="C602" s="74" t="s">
        <v>65</v>
      </c>
      <c r="D602" s="81" t="s">
        <v>7</v>
      </c>
      <c r="E602" s="81" t="s">
        <v>5</v>
      </c>
      <c r="F602" s="74"/>
      <c r="G602" s="81"/>
      <c r="H602" s="502">
        <f t="shared" si="75"/>
        <v>0</v>
      </c>
      <c r="I602" s="502">
        <f t="shared" si="75"/>
        <v>27.8</v>
      </c>
      <c r="J602" s="502">
        <f t="shared" si="75"/>
        <v>27.8</v>
      </c>
    </row>
    <row r="603" spans="1:10" ht="82.5" customHeight="1" x14ac:dyDescent="0.3">
      <c r="A603" s="24"/>
      <c r="B603" s="106" t="s">
        <v>595</v>
      </c>
      <c r="C603" s="74" t="s">
        <v>65</v>
      </c>
      <c r="D603" s="74" t="s">
        <v>7</v>
      </c>
      <c r="E603" s="74" t="s">
        <v>5</v>
      </c>
      <c r="F603" s="74" t="s">
        <v>153</v>
      </c>
      <c r="G603" s="107"/>
      <c r="H603" s="502">
        <f t="shared" si="75"/>
        <v>0</v>
      </c>
      <c r="I603" s="502">
        <f t="shared" si="75"/>
        <v>27.8</v>
      </c>
      <c r="J603" s="502">
        <f t="shared" si="75"/>
        <v>27.8</v>
      </c>
    </row>
    <row r="604" spans="1:10" ht="25.5" customHeight="1" x14ac:dyDescent="0.3">
      <c r="A604" s="24"/>
      <c r="B604" s="106" t="s">
        <v>268</v>
      </c>
      <c r="C604" s="74" t="s">
        <v>65</v>
      </c>
      <c r="D604" s="74" t="s">
        <v>7</v>
      </c>
      <c r="E604" s="74" t="s">
        <v>5</v>
      </c>
      <c r="F604" s="74" t="s">
        <v>267</v>
      </c>
      <c r="G604" s="107"/>
      <c r="H604" s="502">
        <f t="shared" si="75"/>
        <v>0</v>
      </c>
      <c r="I604" s="502">
        <f t="shared" si="75"/>
        <v>27.8</v>
      </c>
      <c r="J604" s="502">
        <f t="shared" si="75"/>
        <v>27.8</v>
      </c>
    </row>
    <row r="605" spans="1:10" ht="66.75" customHeight="1" x14ac:dyDescent="0.3">
      <c r="A605" s="24"/>
      <c r="B605" s="106" t="s">
        <v>339</v>
      </c>
      <c r="C605" s="74" t="s">
        <v>65</v>
      </c>
      <c r="D605" s="74" t="s">
        <v>7</v>
      </c>
      <c r="E605" s="74" t="s">
        <v>5</v>
      </c>
      <c r="F605" s="74" t="s">
        <v>343</v>
      </c>
      <c r="G605" s="107"/>
      <c r="H605" s="502">
        <f t="shared" si="75"/>
        <v>0</v>
      </c>
      <c r="I605" s="502">
        <f t="shared" si="75"/>
        <v>27.8</v>
      </c>
      <c r="J605" s="502">
        <f t="shared" si="75"/>
        <v>27.8</v>
      </c>
    </row>
    <row r="606" spans="1:10" ht="66.75" customHeight="1" x14ac:dyDescent="0.3">
      <c r="A606" s="24"/>
      <c r="B606" s="106" t="s">
        <v>87</v>
      </c>
      <c r="C606" s="74" t="s">
        <v>65</v>
      </c>
      <c r="D606" s="74" t="s">
        <v>7</v>
      </c>
      <c r="E606" s="74" t="s">
        <v>5</v>
      </c>
      <c r="F606" s="74" t="s">
        <v>343</v>
      </c>
      <c r="G606" s="107" t="s">
        <v>73</v>
      </c>
      <c r="H606" s="484"/>
      <c r="I606" s="502">
        <v>27.8</v>
      </c>
      <c r="J606" s="502">
        <v>27.8</v>
      </c>
    </row>
    <row r="607" spans="1:10" ht="25.5" customHeight="1" x14ac:dyDescent="0.3">
      <c r="A607" s="82"/>
      <c r="B607" s="150" t="s">
        <v>62</v>
      </c>
      <c r="C607" s="34">
        <v>929</v>
      </c>
      <c r="D607" s="31" t="s">
        <v>26</v>
      </c>
      <c r="E607" s="31"/>
      <c r="F607" s="31"/>
      <c r="G607" s="31"/>
      <c r="H607" s="479">
        <f>H608+H617+H625</f>
        <v>0</v>
      </c>
      <c r="I607" s="479">
        <f>I608+I617+I625</f>
        <v>186740.19999999998</v>
      </c>
      <c r="J607" s="479">
        <f>J608+J617+J625</f>
        <v>187135.99999999997</v>
      </c>
    </row>
    <row r="608" spans="1:10" ht="30.2" customHeight="1" x14ac:dyDescent="0.3">
      <c r="A608" s="82"/>
      <c r="B608" s="138" t="s">
        <v>70</v>
      </c>
      <c r="C608" s="34">
        <v>929</v>
      </c>
      <c r="D608" s="29" t="s">
        <v>26</v>
      </c>
      <c r="E608" s="28" t="s">
        <v>6</v>
      </c>
      <c r="F608" s="29"/>
      <c r="G608" s="29"/>
      <c r="H608" s="477">
        <f>H609</f>
        <v>0</v>
      </c>
      <c r="I608" s="477">
        <f>I609</f>
        <v>85059.099999999991</v>
      </c>
      <c r="J608" s="477">
        <f>J609</f>
        <v>85239.999999999985</v>
      </c>
    </row>
    <row r="609" spans="1:10" ht="80.45" customHeight="1" x14ac:dyDescent="0.3">
      <c r="A609" s="82"/>
      <c r="B609" s="341" t="s">
        <v>602</v>
      </c>
      <c r="C609" s="34">
        <v>929</v>
      </c>
      <c r="D609" s="29" t="s">
        <v>26</v>
      </c>
      <c r="E609" s="28" t="s">
        <v>6</v>
      </c>
      <c r="F609" s="8" t="s">
        <v>203</v>
      </c>
      <c r="G609" s="29"/>
      <c r="H609" s="477">
        <f>H610+H615+H612</f>
        <v>0</v>
      </c>
      <c r="I609" s="477">
        <f>I610+I615+I612</f>
        <v>85059.099999999991</v>
      </c>
      <c r="J609" s="477">
        <f>J610+J615+J612</f>
        <v>85239.999999999985</v>
      </c>
    </row>
    <row r="610" spans="1:10" ht="61.5" customHeight="1" x14ac:dyDescent="0.3">
      <c r="A610" s="82"/>
      <c r="B610" s="383" t="s">
        <v>83</v>
      </c>
      <c r="C610" s="34">
        <v>929</v>
      </c>
      <c r="D610" s="9" t="s">
        <v>26</v>
      </c>
      <c r="E610" s="9" t="s">
        <v>6</v>
      </c>
      <c r="F610" s="8" t="s">
        <v>416</v>
      </c>
      <c r="G610" s="8"/>
      <c r="H610" s="477">
        <f>H611</f>
        <v>0</v>
      </c>
      <c r="I610" s="477">
        <f>I611</f>
        <v>75525</v>
      </c>
      <c r="J610" s="477">
        <f>J611</f>
        <v>75705.899999999994</v>
      </c>
    </row>
    <row r="611" spans="1:10" ht="38.25" customHeight="1" x14ac:dyDescent="0.3">
      <c r="A611" s="82"/>
      <c r="B611" s="400" t="s">
        <v>90</v>
      </c>
      <c r="C611" s="34">
        <v>929</v>
      </c>
      <c r="D611" s="9" t="s">
        <v>26</v>
      </c>
      <c r="E611" s="9" t="s">
        <v>6</v>
      </c>
      <c r="F611" s="8" t="s">
        <v>416</v>
      </c>
      <c r="G611" s="8" t="s">
        <v>89</v>
      </c>
      <c r="H611" s="479"/>
      <c r="I611" s="477">
        <v>75525</v>
      </c>
      <c r="J611" s="477">
        <v>75705.899999999994</v>
      </c>
    </row>
    <row r="612" spans="1:10" ht="44.45" customHeight="1" x14ac:dyDescent="0.3">
      <c r="A612" s="82"/>
      <c r="B612" s="13" t="s">
        <v>108</v>
      </c>
      <c r="C612" s="34">
        <v>929</v>
      </c>
      <c r="D612" s="29" t="s">
        <v>26</v>
      </c>
      <c r="E612" s="29" t="s">
        <v>6</v>
      </c>
      <c r="F612" s="29" t="s">
        <v>415</v>
      </c>
      <c r="G612" s="28"/>
      <c r="H612" s="477">
        <f>H613+H614</f>
        <v>0</v>
      </c>
      <c r="I612" s="477">
        <f>I613+I614</f>
        <v>6398.4</v>
      </c>
      <c r="J612" s="477">
        <f>J613+J614</f>
        <v>6398.4</v>
      </c>
    </row>
    <row r="613" spans="1:10" ht="44.45" customHeight="1" x14ac:dyDescent="0.3">
      <c r="A613" s="82"/>
      <c r="B613" s="221" t="s">
        <v>359</v>
      </c>
      <c r="C613" s="34">
        <v>929</v>
      </c>
      <c r="D613" s="29" t="s">
        <v>26</v>
      </c>
      <c r="E613" s="29" t="s">
        <v>6</v>
      </c>
      <c r="F613" s="29" t="s">
        <v>415</v>
      </c>
      <c r="G613" s="28" t="s">
        <v>72</v>
      </c>
      <c r="H613" s="487"/>
      <c r="I613" s="477">
        <v>2200</v>
      </c>
      <c r="J613" s="477">
        <v>2200</v>
      </c>
    </row>
    <row r="614" spans="1:10" ht="60.75" customHeight="1" x14ac:dyDescent="0.3">
      <c r="A614" s="82"/>
      <c r="B614" s="139" t="s">
        <v>87</v>
      </c>
      <c r="C614" s="34">
        <v>929</v>
      </c>
      <c r="D614" s="29" t="s">
        <v>26</v>
      </c>
      <c r="E614" s="29" t="s">
        <v>6</v>
      </c>
      <c r="F614" s="29" t="s">
        <v>415</v>
      </c>
      <c r="G614" s="28" t="s">
        <v>73</v>
      </c>
      <c r="H614" s="487"/>
      <c r="I614" s="477">
        <v>4198.3999999999996</v>
      </c>
      <c r="J614" s="477">
        <v>4198.3999999999996</v>
      </c>
    </row>
    <row r="615" spans="1:10" ht="87.75" customHeight="1" x14ac:dyDescent="0.3">
      <c r="A615" s="82"/>
      <c r="B615" s="384" t="s">
        <v>377</v>
      </c>
      <c r="C615" s="34">
        <v>929</v>
      </c>
      <c r="D615" s="29" t="s">
        <v>26</v>
      </c>
      <c r="E615" s="28" t="s">
        <v>6</v>
      </c>
      <c r="F615" s="8" t="s">
        <v>417</v>
      </c>
      <c r="G615" s="31"/>
      <c r="H615" s="477">
        <f>H616</f>
        <v>0</v>
      </c>
      <c r="I615" s="477">
        <f>I616</f>
        <v>3135.7</v>
      </c>
      <c r="J615" s="477">
        <f>J616</f>
        <v>3135.7</v>
      </c>
    </row>
    <row r="616" spans="1:10" ht="30.2" customHeight="1" x14ac:dyDescent="0.3">
      <c r="A616" s="82"/>
      <c r="B616" s="15" t="s">
        <v>90</v>
      </c>
      <c r="C616" s="34">
        <v>929</v>
      </c>
      <c r="D616" s="29" t="s">
        <v>26</v>
      </c>
      <c r="E616" s="28" t="s">
        <v>6</v>
      </c>
      <c r="F616" s="8" t="s">
        <v>417</v>
      </c>
      <c r="G616" s="31" t="s">
        <v>89</v>
      </c>
      <c r="H616" s="503"/>
      <c r="I616" s="503">
        <f>2699.5+436.2</f>
        <v>3135.7</v>
      </c>
      <c r="J616" s="477">
        <f>2699.5+436.2</f>
        <v>3135.7</v>
      </c>
    </row>
    <row r="617" spans="1:10" ht="34.5" customHeight="1" x14ac:dyDescent="0.3">
      <c r="A617" s="82"/>
      <c r="B617" s="281" t="s">
        <v>453</v>
      </c>
      <c r="C617" s="34">
        <v>929</v>
      </c>
      <c r="D617" s="29" t="s">
        <v>26</v>
      </c>
      <c r="E617" s="29" t="s">
        <v>8</v>
      </c>
      <c r="F617" s="29"/>
      <c r="G617" s="28"/>
      <c r="H617" s="477">
        <f>H618</f>
        <v>0</v>
      </c>
      <c r="I617" s="477">
        <f>I618</f>
        <v>98702.2</v>
      </c>
      <c r="J617" s="477">
        <f>J618</f>
        <v>98917.099999999991</v>
      </c>
    </row>
    <row r="618" spans="1:10" ht="79.5" customHeight="1" x14ac:dyDescent="0.3">
      <c r="A618" s="82"/>
      <c r="B618" s="427" t="s">
        <v>602</v>
      </c>
      <c r="C618" s="305" t="s">
        <v>65</v>
      </c>
      <c r="D618" s="377" t="s">
        <v>26</v>
      </c>
      <c r="E618" s="377" t="s">
        <v>8</v>
      </c>
      <c r="F618" s="8" t="s">
        <v>203</v>
      </c>
      <c r="G618" s="31"/>
      <c r="H618" s="477">
        <f>H619+H621+H623</f>
        <v>0</v>
      </c>
      <c r="I618" s="477">
        <f>I619+I621+I623</f>
        <v>98702.2</v>
      </c>
      <c r="J618" s="477">
        <f>J619+J621+J623</f>
        <v>98917.099999999991</v>
      </c>
    </row>
    <row r="619" spans="1:10" ht="60.75" customHeight="1" x14ac:dyDescent="0.3">
      <c r="A619" s="82"/>
      <c r="B619" s="383" t="s">
        <v>83</v>
      </c>
      <c r="C619" s="305" t="s">
        <v>65</v>
      </c>
      <c r="D619" s="377" t="s">
        <v>26</v>
      </c>
      <c r="E619" s="377" t="s">
        <v>8</v>
      </c>
      <c r="F619" s="8" t="s">
        <v>416</v>
      </c>
      <c r="G619" s="8"/>
      <c r="H619" s="477">
        <f>H620</f>
        <v>0</v>
      </c>
      <c r="I619" s="477">
        <f>I620</f>
        <v>97018.8</v>
      </c>
      <c r="J619" s="477">
        <f>J620</f>
        <v>97226.4</v>
      </c>
    </row>
    <row r="620" spans="1:10" ht="32.25" customHeight="1" x14ac:dyDescent="0.3">
      <c r="A620" s="82"/>
      <c r="B620" s="15" t="s">
        <v>90</v>
      </c>
      <c r="C620" s="305" t="s">
        <v>65</v>
      </c>
      <c r="D620" s="377" t="s">
        <v>26</v>
      </c>
      <c r="E620" s="377" t="s">
        <v>8</v>
      </c>
      <c r="F620" s="8" t="s">
        <v>416</v>
      </c>
      <c r="G620" s="8" t="s">
        <v>89</v>
      </c>
      <c r="H620" s="479"/>
      <c r="I620" s="479">
        <v>97018.8</v>
      </c>
      <c r="J620" s="477">
        <v>97226.4</v>
      </c>
    </row>
    <row r="621" spans="1:10" ht="42.75" customHeight="1" x14ac:dyDescent="0.3">
      <c r="A621" s="82"/>
      <c r="B621" s="13" t="s">
        <v>108</v>
      </c>
      <c r="C621" s="34">
        <v>929</v>
      </c>
      <c r="D621" s="29" t="s">
        <v>26</v>
      </c>
      <c r="E621" s="29" t="s">
        <v>8</v>
      </c>
      <c r="F621" s="29" t="s">
        <v>415</v>
      </c>
      <c r="G621" s="8"/>
      <c r="H621" s="477">
        <f>H622</f>
        <v>0</v>
      </c>
      <c r="I621" s="477">
        <f>I622</f>
        <v>1500</v>
      </c>
      <c r="J621" s="477">
        <f>J622</f>
        <v>1500</v>
      </c>
    </row>
    <row r="622" spans="1:10" ht="36.75" customHeight="1" x14ac:dyDescent="0.3">
      <c r="A622" s="82"/>
      <c r="B622" s="15" t="s">
        <v>90</v>
      </c>
      <c r="C622" s="34">
        <v>929</v>
      </c>
      <c r="D622" s="29" t="s">
        <v>26</v>
      </c>
      <c r="E622" s="29" t="s">
        <v>8</v>
      </c>
      <c r="F622" s="29" t="s">
        <v>415</v>
      </c>
      <c r="G622" s="8" t="s">
        <v>89</v>
      </c>
      <c r="H622" s="479"/>
      <c r="I622" s="479">
        <v>1500</v>
      </c>
      <c r="J622" s="477">
        <v>1500</v>
      </c>
    </row>
    <row r="623" spans="1:10" ht="197.45" customHeight="1" x14ac:dyDescent="0.3">
      <c r="A623" s="82"/>
      <c r="B623" s="401" t="s">
        <v>494</v>
      </c>
      <c r="C623" s="154">
        <v>929</v>
      </c>
      <c r="D623" s="107" t="s">
        <v>26</v>
      </c>
      <c r="E623" s="107" t="s">
        <v>8</v>
      </c>
      <c r="F623" s="29" t="s">
        <v>460</v>
      </c>
      <c r="G623" s="105"/>
      <c r="H623" s="477">
        <f>H624</f>
        <v>0</v>
      </c>
      <c r="I623" s="477">
        <f>I624</f>
        <v>183.4</v>
      </c>
      <c r="J623" s="477">
        <f>J624</f>
        <v>190.7</v>
      </c>
    </row>
    <row r="624" spans="1:10" ht="33" customHeight="1" x14ac:dyDescent="0.3">
      <c r="A624" s="82"/>
      <c r="B624" s="106" t="s">
        <v>90</v>
      </c>
      <c r="C624" s="154">
        <v>929</v>
      </c>
      <c r="D624" s="107" t="s">
        <v>26</v>
      </c>
      <c r="E624" s="107" t="s">
        <v>8</v>
      </c>
      <c r="F624" s="29" t="s">
        <v>460</v>
      </c>
      <c r="G624" s="105" t="s">
        <v>89</v>
      </c>
      <c r="H624" s="501"/>
      <c r="I624" s="484">
        <v>183.4</v>
      </c>
      <c r="J624" s="477">
        <v>190.7</v>
      </c>
    </row>
    <row r="625" spans="1:10" ht="43.5" customHeight="1" x14ac:dyDescent="0.3">
      <c r="A625" s="82"/>
      <c r="B625" s="136" t="s">
        <v>63</v>
      </c>
      <c r="C625" s="34">
        <v>929</v>
      </c>
      <c r="D625" s="31" t="s">
        <v>26</v>
      </c>
      <c r="E625" s="31" t="s">
        <v>5</v>
      </c>
      <c r="F625" s="31"/>
      <c r="G625" s="31"/>
      <c r="H625" s="477">
        <f t="shared" ref="H625:J626" si="76">H626</f>
        <v>0</v>
      </c>
      <c r="I625" s="477">
        <f t="shared" si="76"/>
        <v>2978.8999999999996</v>
      </c>
      <c r="J625" s="477">
        <f t="shared" si="76"/>
        <v>2978.8999999999996</v>
      </c>
    </row>
    <row r="626" spans="1:10" ht="85.7" customHeight="1" x14ac:dyDescent="0.3">
      <c r="A626" s="82"/>
      <c r="B626" s="427" t="s">
        <v>602</v>
      </c>
      <c r="C626" s="34">
        <v>929</v>
      </c>
      <c r="D626" s="31" t="s">
        <v>26</v>
      </c>
      <c r="E626" s="31" t="s">
        <v>5</v>
      </c>
      <c r="F626" s="8" t="s">
        <v>203</v>
      </c>
      <c r="G626" s="31"/>
      <c r="H626" s="477">
        <f t="shared" si="76"/>
        <v>0</v>
      </c>
      <c r="I626" s="477">
        <f t="shared" si="76"/>
        <v>2978.8999999999996</v>
      </c>
      <c r="J626" s="477">
        <f t="shared" si="76"/>
        <v>2978.8999999999996</v>
      </c>
    </row>
    <row r="627" spans="1:10" ht="42.75" customHeight="1" x14ac:dyDescent="0.3">
      <c r="A627" s="82"/>
      <c r="B627" s="136" t="s">
        <v>81</v>
      </c>
      <c r="C627" s="34">
        <v>929</v>
      </c>
      <c r="D627" s="31" t="s">
        <v>26</v>
      </c>
      <c r="E627" s="31" t="s">
        <v>5</v>
      </c>
      <c r="F627" s="31" t="s">
        <v>414</v>
      </c>
      <c r="G627" s="31"/>
      <c r="H627" s="477">
        <f>H628+H629</f>
        <v>0</v>
      </c>
      <c r="I627" s="477">
        <f>I628+I629</f>
        <v>2978.8999999999996</v>
      </c>
      <c r="J627" s="477">
        <f>J628+J629</f>
        <v>2978.8999999999996</v>
      </c>
    </row>
    <row r="628" spans="1:10" ht="49.7" customHeight="1" x14ac:dyDescent="0.3">
      <c r="A628" s="82"/>
      <c r="B628" s="133" t="s">
        <v>359</v>
      </c>
      <c r="C628" s="34">
        <v>929</v>
      </c>
      <c r="D628" s="31" t="s">
        <v>26</v>
      </c>
      <c r="E628" s="31" t="s">
        <v>5</v>
      </c>
      <c r="F628" s="31" t="s">
        <v>414</v>
      </c>
      <c r="G628" s="31" t="s">
        <v>72</v>
      </c>
      <c r="H628" s="503"/>
      <c r="I628" s="503">
        <v>2879.2</v>
      </c>
      <c r="J628" s="477">
        <v>2879.2</v>
      </c>
    </row>
    <row r="629" spans="1:10" ht="71.45" customHeight="1" x14ac:dyDescent="0.3">
      <c r="A629" s="82"/>
      <c r="B629" s="139" t="s">
        <v>87</v>
      </c>
      <c r="C629" s="34">
        <v>929</v>
      </c>
      <c r="D629" s="31" t="s">
        <v>26</v>
      </c>
      <c r="E629" s="31" t="s">
        <v>5</v>
      </c>
      <c r="F629" s="31" t="s">
        <v>414</v>
      </c>
      <c r="G629" s="31" t="s">
        <v>73</v>
      </c>
      <c r="H629" s="503"/>
      <c r="I629" s="503">
        <v>99.7</v>
      </c>
      <c r="J629" s="477">
        <v>99.7</v>
      </c>
    </row>
    <row r="630" spans="1:10" ht="91.5" customHeight="1" x14ac:dyDescent="0.3">
      <c r="A630" s="24" t="s">
        <v>64</v>
      </c>
      <c r="B630" s="141" t="s">
        <v>508</v>
      </c>
      <c r="C630" s="18" t="s">
        <v>46</v>
      </c>
      <c r="D630" s="149"/>
      <c r="E630" s="149"/>
      <c r="F630" s="19"/>
      <c r="G630" s="149"/>
      <c r="H630" s="480">
        <f>H631</f>
        <v>0</v>
      </c>
      <c r="I630" s="480">
        <f>I631</f>
        <v>28273.200000000001</v>
      </c>
      <c r="J630" s="480">
        <f>J631</f>
        <v>28287.7</v>
      </c>
    </row>
    <row r="631" spans="1:10" ht="29.25" customHeight="1" x14ac:dyDescent="0.3">
      <c r="A631" s="82"/>
      <c r="B631" s="14" t="s">
        <v>0</v>
      </c>
      <c r="C631" s="8" t="s">
        <v>46</v>
      </c>
      <c r="D631" s="12" t="s">
        <v>7</v>
      </c>
      <c r="E631" s="11"/>
      <c r="F631" s="8"/>
      <c r="G631" s="11"/>
      <c r="H631" s="477">
        <f>H632+H644</f>
        <v>0</v>
      </c>
      <c r="I631" s="477">
        <f>I632+I644</f>
        <v>28273.200000000001</v>
      </c>
      <c r="J631" s="477">
        <f>J632+J644</f>
        <v>28287.7</v>
      </c>
    </row>
    <row r="632" spans="1:10" ht="22.7" customHeight="1" x14ac:dyDescent="0.3">
      <c r="A632" s="82"/>
      <c r="B632" s="231" t="s">
        <v>263</v>
      </c>
      <c r="C632" s="8" t="s">
        <v>46</v>
      </c>
      <c r="D632" s="2" t="s">
        <v>7</v>
      </c>
      <c r="E632" s="2" t="s">
        <v>7</v>
      </c>
      <c r="F632" s="8"/>
      <c r="G632" s="2"/>
      <c r="H632" s="479">
        <f>H633</f>
        <v>0</v>
      </c>
      <c r="I632" s="479">
        <f>I633</f>
        <v>25305</v>
      </c>
      <c r="J632" s="479">
        <f>J633</f>
        <v>25319.5</v>
      </c>
    </row>
    <row r="633" spans="1:10" ht="100.5" customHeight="1" x14ac:dyDescent="0.3">
      <c r="A633" s="82"/>
      <c r="B633" s="163" t="s">
        <v>606</v>
      </c>
      <c r="C633" s="8" t="s">
        <v>46</v>
      </c>
      <c r="D633" s="2" t="s">
        <v>7</v>
      </c>
      <c r="E633" s="2" t="s">
        <v>7</v>
      </c>
      <c r="F633" s="8" t="s">
        <v>194</v>
      </c>
      <c r="G633" s="2"/>
      <c r="H633" s="479">
        <f>H634+H637</f>
        <v>0</v>
      </c>
      <c r="I633" s="479">
        <f>I634+I637</f>
        <v>25305</v>
      </c>
      <c r="J633" s="479">
        <f>J634+J637</f>
        <v>25319.5</v>
      </c>
    </row>
    <row r="634" spans="1:10" ht="78" customHeight="1" x14ac:dyDescent="0.3">
      <c r="A634" s="82"/>
      <c r="B634" s="15" t="s">
        <v>105</v>
      </c>
      <c r="C634" s="8" t="s">
        <v>46</v>
      </c>
      <c r="D634" s="2" t="s">
        <v>7</v>
      </c>
      <c r="E634" s="2" t="s">
        <v>7</v>
      </c>
      <c r="F634" s="8" t="s">
        <v>195</v>
      </c>
      <c r="G634" s="2"/>
      <c r="H634" s="479">
        <f t="shared" ref="H634:J635" si="77">H635</f>
        <v>0</v>
      </c>
      <c r="I634" s="479">
        <f t="shared" si="77"/>
        <v>2332.6</v>
      </c>
      <c r="J634" s="479">
        <f t="shared" si="77"/>
        <v>2332.6</v>
      </c>
    </row>
    <row r="635" spans="1:10" ht="78" customHeight="1" x14ac:dyDescent="0.3">
      <c r="A635" s="82"/>
      <c r="B635" s="15" t="s">
        <v>106</v>
      </c>
      <c r="C635" s="8" t="s">
        <v>46</v>
      </c>
      <c r="D635" s="2" t="s">
        <v>7</v>
      </c>
      <c r="E635" s="2" t="s">
        <v>7</v>
      </c>
      <c r="F635" s="8" t="s">
        <v>196</v>
      </c>
      <c r="G635" s="2"/>
      <c r="H635" s="479">
        <f t="shared" si="77"/>
        <v>0</v>
      </c>
      <c r="I635" s="479">
        <f t="shared" si="77"/>
        <v>2332.6</v>
      </c>
      <c r="J635" s="479">
        <f t="shared" si="77"/>
        <v>2332.6</v>
      </c>
    </row>
    <row r="636" spans="1:10" ht="65.25" customHeight="1" x14ac:dyDescent="0.3">
      <c r="A636" s="82"/>
      <c r="B636" s="139" t="s">
        <v>87</v>
      </c>
      <c r="C636" s="8" t="s">
        <v>46</v>
      </c>
      <c r="D636" s="2" t="s">
        <v>7</v>
      </c>
      <c r="E636" s="2" t="s">
        <v>7</v>
      </c>
      <c r="F636" s="8" t="s">
        <v>196</v>
      </c>
      <c r="G636" s="2" t="s">
        <v>73</v>
      </c>
      <c r="H636" s="481"/>
      <c r="I636" s="479">
        <v>2332.6</v>
      </c>
      <c r="J636" s="479">
        <v>2332.6</v>
      </c>
    </row>
    <row r="637" spans="1:10" ht="42.75" customHeight="1" x14ac:dyDescent="0.3">
      <c r="A637" s="82"/>
      <c r="B637" s="120" t="s">
        <v>101</v>
      </c>
      <c r="C637" s="8" t="s">
        <v>46</v>
      </c>
      <c r="D637" s="2" t="s">
        <v>7</v>
      </c>
      <c r="E637" s="2" t="s">
        <v>7</v>
      </c>
      <c r="F637" s="8" t="s">
        <v>197</v>
      </c>
      <c r="G637" s="2"/>
      <c r="H637" s="479">
        <f>H638+H642</f>
        <v>0</v>
      </c>
      <c r="I637" s="479">
        <f>I638+I642</f>
        <v>22972.400000000001</v>
      </c>
      <c r="J637" s="479">
        <f>J638+J642</f>
        <v>22986.9</v>
      </c>
    </row>
    <row r="638" spans="1:10" ht="51.75" customHeight="1" x14ac:dyDescent="0.3">
      <c r="A638" s="82"/>
      <c r="B638" s="120" t="s">
        <v>83</v>
      </c>
      <c r="C638" s="74" t="s">
        <v>46</v>
      </c>
      <c r="D638" s="81" t="s">
        <v>7</v>
      </c>
      <c r="E638" s="81" t="s">
        <v>7</v>
      </c>
      <c r="F638" s="74" t="s">
        <v>199</v>
      </c>
      <c r="G638" s="81"/>
      <c r="H638" s="484">
        <f>H639+H640+H641</f>
        <v>0</v>
      </c>
      <c r="I638" s="484">
        <f>I639+I640+I641</f>
        <v>19906.400000000001</v>
      </c>
      <c r="J638" s="484">
        <f>J639+J640+J641</f>
        <v>19920.900000000001</v>
      </c>
    </row>
    <row r="639" spans="1:10" ht="38.25" customHeight="1" x14ac:dyDescent="0.3">
      <c r="A639" s="82"/>
      <c r="B639" s="211" t="s">
        <v>77</v>
      </c>
      <c r="C639" s="74" t="s">
        <v>46</v>
      </c>
      <c r="D639" s="105" t="s">
        <v>7</v>
      </c>
      <c r="E639" s="105" t="s">
        <v>7</v>
      </c>
      <c r="F639" s="74" t="s">
        <v>199</v>
      </c>
      <c r="G639" s="74" t="s">
        <v>75</v>
      </c>
      <c r="H639" s="493"/>
      <c r="I639" s="493">
        <v>18542.8</v>
      </c>
      <c r="J639" s="484">
        <v>18542.8</v>
      </c>
    </row>
    <row r="640" spans="1:10" ht="68.25" customHeight="1" x14ac:dyDescent="0.3">
      <c r="A640" s="82"/>
      <c r="B640" s="100" t="s">
        <v>87</v>
      </c>
      <c r="C640" s="74" t="s">
        <v>46</v>
      </c>
      <c r="D640" s="105" t="s">
        <v>7</v>
      </c>
      <c r="E640" s="105" t="s">
        <v>7</v>
      </c>
      <c r="F640" s="74" t="s">
        <v>199</v>
      </c>
      <c r="G640" s="81" t="s">
        <v>73</v>
      </c>
      <c r="H640" s="492"/>
      <c r="I640" s="493">
        <f>1171.7+7.5</f>
        <v>1179.2</v>
      </c>
      <c r="J640" s="484">
        <f>1186.3+7.4</f>
        <v>1193.7</v>
      </c>
    </row>
    <row r="641" spans="1:23" ht="32.25" customHeight="1" x14ac:dyDescent="0.3">
      <c r="A641" s="82"/>
      <c r="B641" s="100" t="s">
        <v>136</v>
      </c>
      <c r="C641" s="74" t="s">
        <v>46</v>
      </c>
      <c r="D641" s="105" t="s">
        <v>7</v>
      </c>
      <c r="E641" s="105" t="s">
        <v>7</v>
      </c>
      <c r="F641" s="74" t="s">
        <v>199</v>
      </c>
      <c r="G641" s="81" t="s">
        <v>74</v>
      </c>
      <c r="H641" s="492"/>
      <c r="I641" s="493">
        <v>184.4</v>
      </c>
      <c r="J641" s="484">
        <v>184.4</v>
      </c>
    </row>
    <row r="642" spans="1:23" ht="37.5" x14ac:dyDescent="0.3">
      <c r="A642" s="82"/>
      <c r="B642" s="100" t="s">
        <v>379</v>
      </c>
      <c r="C642" s="74" t="s">
        <v>46</v>
      </c>
      <c r="D642" s="105" t="s">
        <v>7</v>
      </c>
      <c r="E642" s="105" t="s">
        <v>7</v>
      </c>
      <c r="F642" s="74" t="s">
        <v>380</v>
      </c>
      <c r="G642" s="81"/>
      <c r="H642" s="484">
        <f>H643</f>
        <v>0</v>
      </c>
      <c r="I642" s="484">
        <f>I643</f>
        <v>3066</v>
      </c>
      <c r="J642" s="484">
        <f>J643</f>
        <v>3066</v>
      </c>
    </row>
    <row r="643" spans="1:23" ht="42" customHeight="1" x14ac:dyDescent="0.3">
      <c r="A643" s="82"/>
      <c r="B643" s="211" t="s">
        <v>77</v>
      </c>
      <c r="C643" s="74" t="s">
        <v>46</v>
      </c>
      <c r="D643" s="105" t="s">
        <v>7</v>
      </c>
      <c r="E643" s="105" t="s">
        <v>7</v>
      </c>
      <c r="F643" s="74" t="s">
        <v>380</v>
      </c>
      <c r="G643" s="81" t="s">
        <v>75</v>
      </c>
      <c r="H643" s="492"/>
      <c r="I643" s="493">
        <v>3066</v>
      </c>
      <c r="J643" s="484">
        <v>3066</v>
      </c>
    </row>
    <row r="644" spans="1:23" ht="28.5" customHeight="1" x14ac:dyDescent="0.3">
      <c r="A644" s="82"/>
      <c r="B644" s="211" t="s">
        <v>17</v>
      </c>
      <c r="C644" s="74" t="s">
        <v>46</v>
      </c>
      <c r="D644" s="105" t="s">
        <v>7</v>
      </c>
      <c r="E644" s="105" t="s">
        <v>11</v>
      </c>
      <c r="F644" s="74"/>
      <c r="G644" s="81"/>
      <c r="H644" s="484">
        <f t="shared" ref="H644:J646" si="78">H645</f>
        <v>0</v>
      </c>
      <c r="I644" s="484">
        <f t="shared" si="78"/>
        <v>2968.2000000000003</v>
      </c>
      <c r="J644" s="484">
        <f t="shared" si="78"/>
        <v>2968.2000000000003</v>
      </c>
    </row>
    <row r="645" spans="1:23" ht="104.25" customHeight="1" x14ac:dyDescent="0.3">
      <c r="A645" s="82"/>
      <c r="B645" s="281" t="s">
        <v>606</v>
      </c>
      <c r="C645" s="74" t="s">
        <v>46</v>
      </c>
      <c r="D645" s="81" t="s">
        <v>7</v>
      </c>
      <c r="E645" s="81" t="s">
        <v>11</v>
      </c>
      <c r="F645" s="74" t="s">
        <v>194</v>
      </c>
      <c r="G645" s="81"/>
      <c r="H645" s="484">
        <f t="shared" si="78"/>
        <v>0</v>
      </c>
      <c r="I645" s="484">
        <f t="shared" si="78"/>
        <v>2968.2000000000003</v>
      </c>
      <c r="J645" s="484">
        <f t="shared" si="78"/>
        <v>2968.2000000000003</v>
      </c>
    </row>
    <row r="646" spans="1:23" ht="42.75" customHeight="1" x14ac:dyDescent="0.3">
      <c r="A646" s="82"/>
      <c r="B646" s="120" t="s">
        <v>101</v>
      </c>
      <c r="C646" s="74" t="s">
        <v>46</v>
      </c>
      <c r="D646" s="81" t="s">
        <v>7</v>
      </c>
      <c r="E646" s="81" t="s">
        <v>11</v>
      </c>
      <c r="F646" s="74" t="s">
        <v>197</v>
      </c>
      <c r="G646" s="81"/>
      <c r="H646" s="484">
        <f t="shared" si="78"/>
        <v>0</v>
      </c>
      <c r="I646" s="484">
        <f t="shared" si="78"/>
        <v>2968.2000000000003</v>
      </c>
      <c r="J646" s="484">
        <f t="shared" si="78"/>
        <v>2968.2000000000003</v>
      </c>
    </row>
    <row r="647" spans="1:23" ht="47.25" customHeight="1" x14ac:dyDescent="0.3">
      <c r="A647" s="82"/>
      <c r="B647" s="106" t="s">
        <v>81</v>
      </c>
      <c r="C647" s="74" t="s">
        <v>46</v>
      </c>
      <c r="D647" s="81" t="s">
        <v>7</v>
      </c>
      <c r="E647" s="81" t="s">
        <v>11</v>
      </c>
      <c r="F647" s="74" t="s">
        <v>198</v>
      </c>
      <c r="G647" s="81"/>
      <c r="H647" s="484">
        <f>H648+H649</f>
        <v>0</v>
      </c>
      <c r="I647" s="484">
        <f>I648+I649</f>
        <v>2968.2000000000003</v>
      </c>
      <c r="J647" s="484">
        <f>J648+J649</f>
        <v>2968.2000000000003</v>
      </c>
    </row>
    <row r="648" spans="1:23" ht="44.45" customHeight="1" x14ac:dyDescent="0.3">
      <c r="A648" s="82"/>
      <c r="B648" s="245" t="s">
        <v>359</v>
      </c>
      <c r="C648" s="74" t="s">
        <v>46</v>
      </c>
      <c r="D648" s="81" t="s">
        <v>7</v>
      </c>
      <c r="E648" s="81" t="s">
        <v>11</v>
      </c>
      <c r="F648" s="74" t="s">
        <v>198</v>
      </c>
      <c r="G648" s="81" t="s">
        <v>72</v>
      </c>
      <c r="H648" s="492"/>
      <c r="I648" s="493">
        <v>2914.9</v>
      </c>
      <c r="J648" s="484">
        <v>2914.9</v>
      </c>
    </row>
    <row r="649" spans="1:23" ht="67.7" customHeight="1" x14ac:dyDescent="0.3">
      <c r="A649" s="82"/>
      <c r="B649" s="106" t="s">
        <v>87</v>
      </c>
      <c r="C649" s="74" t="s">
        <v>46</v>
      </c>
      <c r="D649" s="81" t="s">
        <v>7</v>
      </c>
      <c r="E649" s="81" t="s">
        <v>11</v>
      </c>
      <c r="F649" s="74" t="s">
        <v>198</v>
      </c>
      <c r="G649" s="81" t="s">
        <v>73</v>
      </c>
      <c r="H649" s="492"/>
      <c r="I649" s="493">
        <v>53.3</v>
      </c>
      <c r="J649" s="484">
        <v>53.3</v>
      </c>
    </row>
    <row r="650" spans="1:23" ht="112.5" x14ac:dyDescent="0.3">
      <c r="A650" s="24" t="s">
        <v>121</v>
      </c>
      <c r="B650" s="141" t="s">
        <v>509</v>
      </c>
      <c r="C650" s="18" t="s">
        <v>61</v>
      </c>
      <c r="D650" s="149"/>
      <c r="E650" s="149"/>
      <c r="F650" s="19"/>
      <c r="G650" s="149"/>
      <c r="H650" s="480">
        <f>+H651</f>
        <v>0</v>
      </c>
      <c r="I650" s="480">
        <f>+I651</f>
        <v>136456.1</v>
      </c>
      <c r="J650" s="480">
        <f>+J651</f>
        <v>139138</v>
      </c>
    </row>
    <row r="651" spans="1:23" ht="35.450000000000003" customHeight="1" x14ac:dyDescent="0.3">
      <c r="A651" s="82"/>
      <c r="B651" s="15" t="s">
        <v>28</v>
      </c>
      <c r="C651" s="6" t="s">
        <v>61</v>
      </c>
      <c r="D651" s="7" t="s">
        <v>23</v>
      </c>
      <c r="E651" s="7"/>
      <c r="F651" s="8"/>
      <c r="G651" s="7"/>
      <c r="H651" s="504">
        <f>H652+H665</f>
        <v>0</v>
      </c>
      <c r="I651" s="504">
        <f>I652+I665</f>
        <v>136456.1</v>
      </c>
      <c r="J651" s="504">
        <f>J652+J665</f>
        <v>139138</v>
      </c>
    </row>
    <row r="652" spans="1:23" ht="24" customHeight="1" x14ac:dyDescent="0.3">
      <c r="A652" s="82"/>
      <c r="B652" s="136" t="s">
        <v>50</v>
      </c>
      <c r="C652" s="8" t="s">
        <v>61</v>
      </c>
      <c r="D652" s="9" t="s">
        <v>23</v>
      </c>
      <c r="E652" s="9" t="s">
        <v>10</v>
      </c>
      <c r="F652" s="29"/>
      <c r="G652" s="28"/>
      <c r="H652" s="477">
        <f t="shared" ref="H652:J653" si="79">H653</f>
        <v>0</v>
      </c>
      <c r="I652" s="477">
        <f t="shared" si="79"/>
        <v>119771</v>
      </c>
      <c r="J652" s="477">
        <f t="shared" si="79"/>
        <v>122452.9</v>
      </c>
    </row>
    <row r="653" spans="1:23" ht="83.25" customHeight="1" x14ac:dyDescent="0.3">
      <c r="A653" s="82"/>
      <c r="B653" s="156" t="s">
        <v>607</v>
      </c>
      <c r="C653" s="8" t="s">
        <v>61</v>
      </c>
      <c r="D653" s="9" t="s">
        <v>23</v>
      </c>
      <c r="E653" s="9" t="s">
        <v>10</v>
      </c>
      <c r="F653" s="29" t="s">
        <v>193</v>
      </c>
      <c r="G653" s="28"/>
      <c r="H653" s="479">
        <f t="shared" si="79"/>
        <v>0</v>
      </c>
      <c r="I653" s="479">
        <f t="shared" si="79"/>
        <v>119771</v>
      </c>
      <c r="J653" s="479">
        <f t="shared" si="79"/>
        <v>122452.9</v>
      </c>
    </row>
    <row r="654" spans="1:23" ht="45" customHeight="1" x14ac:dyDescent="0.3">
      <c r="A654" s="82"/>
      <c r="B654" s="136" t="s">
        <v>86</v>
      </c>
      <c r="C654" s="8" t="s">
        <v>61</v>
      </c>
      <c r="D654" s="28" t="s">
        <v>23</v>
      </c>
      <c r="E654" s="28" t="s">
        <v>10</v>
      </c>
      <c r="F654" s="29" t="s">
        <v>200</v>
      </c>
      <c r="G654" s="28"/>
      <c r="H654" s="477">
        <f>H655+H657+H659+H661+H663</f>
        <v>0</v>
      </c>
      <c r="I654" s="477">
        <f>I655+I657+I659+I661+I663</f>
        <v>119771</v>
      </c>
      <c r="J654" s="477">
        <f>J655+J657+J659+J661+J663</f>
        <v>122452.9</v>
      </c>
    </row>
    <row r="655" spans="1:23" ht="168.75" x14ac:dyDescent="0.3">
      <c r="A655" s="82"/>
      <c r="B655" s="361" t="s">
        <v>381</v>
      </c>
      <c r="C655" s="76" t="s">
        <v>61</v>
      </c>
      <c r="D655" s="79" t="s">
        <v>23</v>
      </c>
      <c r="E655" s="79" t="s">
        <v>10</v>
      </c>
      <c r="F655" s="77" t="s">
        <v>436</v>
      </c>
      <c r="G655" s="28"/>
      <c r="H655" s="477">
        <f>H656</f>
        <v>0</v>
      </c>
      <c r="I655" s="477">
        <f>I656</f>
        <v>66829.7</v>
      </c>
      <c r="J655" s="477">
        <f>J656</f>
        <v>69503.100000000006</v>
      </c>
      <c r="Q655" s="565"/>
      <c r="R655" s="515"/>
      <c r="S655" s="515"/>
      <c r="T655" s="515"/>
      <c r="U655" s="515"/>
      <c r="V655" s="515"/>
      <c r="W655" s="515"/>
    </row>
    <row r="656" spans="1:23" ht="40.700000000000003" customHeight="1" x14ac:dyDescent="0.3">
      <c r="A656" s="82"/>
      <c r="B656" s="94" t="s">
        <v>261</v>
      </c>
      <c r="C656" s="76" t="s">
        <v>61</v>
      </c>
      <c r="D656" s="79" t="s">
        <v>23</v>
      </c>
      <c r="E656" s="79" t="s">
        <v>10</v>
      </c>
      <c r="F656" s="77" t="s">
        <v>436</v>
      </c>
      <c r="G656" s="28" t="s">
        <v>260</v>
      </c>
      <c r="H656" s="487"/>
      <c r="I656" s="477">
        <v>66829.7</v>
      </c>
      <c r="J656" s="477">
        <v>69503.100000000006</v>
      </c>
      <c r="Q656" s="367"/>
    </row>
    <row r="657" spans="1:23" ht="108.75" customHeight="1" x14ac:dyDescent="0.3">
      <c r="A657" s="82"/>
      <c r="B657" s="94" t="s">
        <v>308</v>
      </c>
      <c r="C657" s="76" t="s">
        <v>61</v>
      </c>
      <c r="D657" s="79" t="s">
        <v>23</v>
      </c>
      <c r="E657" s="79" t="s">
        <v>10</v>
      </c>
      <c r="F657" s="77" t="s">
        <v>432</v>
      </c>
      <c r="G657" s="28"/>
      <c r="H657" s="477">
        <f>H658</f>
        <v>0</v>
      </c>
      <c r="I657" s="477">
        <f>I658</f>
        <v>213.2</v>
      </c>
      <c r="J657" s="477">
        <f>J658</f>
        <v>221.7</v>
      </c>
      <c r="Q657" s="367"/>
    </row>
    <row r="658" spans="1:23" ht="50.25" customHeight="1" x14ac:dyDescent="0.3">
      <c r="A658" s="82"/>
      <c r="B658" s="94" t="s">
        <v>261</v>
      </c>
      <c r="C658" s="76" t="s">
        <v>61</v>
      </c>
      <c r="D658" s="79" t="s">
        <v>23</v>
      </c>
      <c r="E658" s="79" t="s">
        <v>10</v>
      </c>
      <c r="F658" s="77" t="s">
        <v>432</v>
      </c>
      <c r="G658" s="28" t="s">
        <v>260</v>
      </c>
      <c r="H658" s="487"/>
      <c r="I658" s="477">
        <v>213.2</v>
      </c>
      <c r="J658" s="477">
        <v>221.7</v>
      </c>
      <c r="Q658" s="367"/>
    </row>
    <row r="659" spans="1:23" ht="106.5" customHeight="1" x14ac:dyDescent="0.3">
      <c r="A659" s="82"/>
      <c r="B659" s="95" t="s">
        <v>320</v>
      </c>
      <c r="C659" s="76" t="s">
        <v>61</v>
      </c>
      <c r="D659" s="79" t="s">
        <v>23</v>
      </c>
      <c r="E659" s="79" t="s">
        <v>10</v>
      </c>
      <c r="F659" s="77" t="s">
        <v>435</v>
      </c>
      <c r="G659" s="28"/>
      <c r="H659" s="477">
        <f>H660</f>
        <v>0</v>
      </c>
      <c r="I659" s="477">
        <f>I660</f>
        <v>52505.599999999999</v>
      </c>
      <c r="J659" s="477">
        <f>J660</f>
        <v>52505.599999999999</v>
      </c>
      <c r="Q659" s="565"/>
      <c r="R659" s="515"/>
      <c r="S659" s="515"/>
      <c r="T659" s="515"/>
      <c r="U659" s="515"/>
      <c r="V659" s="515"/>
      <c r="W659" s="515"/>
    </row>
    <row r="660" spans="1:23" ht="45.75" customHeight="1" x14ac:dyDescent="0.3">
      <c r="A660" s="82"/>
      <c r="B660" s="95" t="s">
        <v>261</v>
      </c>
      <c r="C660" s="76" t="s">
        <v>61</v>
      </c>
      <c r="D660" s="79" t="s">
        <v>23</v>
      </c>
      <c r="E660" s="79" t="s">
        <v>10</v>
      </c>
      <c r="F660" s="77" t="s">
        <v>435</v>
      </c>
      <c r="G660" s="28" t="s">
        <v>260</v>
      </c>
      <c r="H660" s="487"/>
      <c r="I660" s="477">
        <v>52505.599999999999</v>
      </c>
      <c r="J660" s="477">
        <v>52505.599999999999</v>
      </c>
      <c r="Q660" s="314"/>
      <c r="R660" s="313"/>
      <c r="S660" s="313"/>
      <c r="T660" s="313"/>
      <c r="U660" s="313"/>
      <c r="V660" s="313"/>
      <c r="W660" s="313"/>
    </row>
    <row r="661" spans="1:23" ht="120.75" customHeight="1" x14ac:dyDescent="0.3">
      <c r="A661" s="82"/>
      <c r="B661" s="94" t="s">
        <v>311</v>
      </c>
      <c r="C661" s="76" t="s">
        <v>61</v>
      </c>
      <c r="D661" s="79" t="s">
        <v>23</v>
      </c>
      <c r="E661" s="79" t="s">
        <v>10</v>
      </c>
      <c r="F661" s="77" t="s">
        <v>433</v>
      </c>
      <c r="G661" s="28"/>
      <c r="H661" s="477">
        <f>H662</f>
        <v>0</v>
      </c>
      <c r="I661" s="477">
        <f>I662</f>
        <v>212.1</v>
      </c>
      <c r="J661" s="477">
        <f>J662</f>
        <v>212.1</v>
      </c>
      <c r="Q661" s="565"/>
      <c r="R661" s="515"/>
      <c r="S661" s="515"/>
      <c r="T661" s="515"/>
      <c r="U661" s="515"/>
      <c r="V661" s="515"/>
      <c r="W661" s="515"/>
    </row>
    <row r="662" spans="1:23" ht="45.75" customHeight="1" x14ac:dyDescent="0.3">
      <c r="A662" s="82"/>
      <c r="B662" s="94" t="s">
        <v>261</v>
      </c>
      <c r="C662" s="76" t="s">
        <v>61</v>
      </c>
      <c r="D662" s="79" t="s">
        <v>23</v>
      </c>
      <c r="E662" s="79" t="s">
        <v>10</v>
      </c>
      <c r="F662" s="77" t="s">
        <v>433</v>
      </c>
      <c r="G662" s="28" t="s">
        <v>260</v>
      </c>
      <c r="H662" s="487"/>
      <c r="I662" s="477">
        <v>212.1</v>
      </c>
      <c r="J662" s="477">
        <v>212.1</v>
      </c>
      <c r="Q662" s="314"/>
      <c r="R662" s="313"/>
      <c r="S662" s="313"/>
      <c r="T662" s="313"/>
      <c r="U662" s="313"/>
      <c r="V662" s="313"/>
      <c r="W662" s="313"/>
    </row>
    <row r="663" spans="1:23" ht="221.25" customHeight="1" x14ac:dyDescent="0.3">
      <c r="A663" s="82"/>
      <c r="B663" s="360" t="s">
        <v>319</v>
      </c>
      <c r="C663" s="76" t="s">
        <v>61</v>
      </c>
      <c r="D663" s="335" t="s">
        <v>23</v>
      </c>
      <c r="E663" s="335" t="s">
        <v>10</v>
      </c>
      <c r="F663" s="77" t="s">
        <v>437</v>
      </c>
      <c r="G663" s="82"/>
      <c r="H663" s="477">
        <f>H664</f>
        <v>0</v>
      </c>
      <c r="I663" s="477">
        <f>I664</f>
        <v>10.4</v>
      </c>
      <c r="J663" s="477">
        <f>J664</f>
        <v>10.4</v>
      </c>
      <c r="Q663" s="373"/>
      <c r="R663" s="371"/>
      <c r="S663" s="371"/>
      <c r="T663" s="371"/>
      <c r="U663" s="371"/>
      <c r="V663" s="371"/>
      <c r="W663" s="371"/>
    </row>
    <row r="664" spans="1:23" ht="26.45" customHeight="1" x14ac:dyDescent="0.3">
      <c r="A664" s="82"/>
      <c r="B664" s="94" t="s">
        <v>135</v>
      </c>
      <c r="C664" s="76" t="s">
        <v>61</v>
      </c>
      <c r="D664" s="335" t="s">
        <v>23</v>
      </c>
      <c r="E664" s="335" t="s">
        <v>10</v>
      </c>
      <c r="F664" s="77" t="s">
        <v>437</v>
      </c>
      <c r="G664" s="30">
        <v>360</v>
      </c>
      <c r="H664" s="487"/>
      <c r="I664" s="477">
        <v>10.4</v>
      </c>
      <c r="J664" s="477">
        <v>10.4</v>
      </c>
      <c r="Q664" s="373"/>
      <c r="R664" s="371"/>
      <c r="S664" s="371"/>
      <c r="T664" s="371"/>
      <c r="U664" s="371"/>
      <c r="V664" s="371"/>
      <c r="W664" s="371"/>
    </row>
    <row r="665" spans="1:23" ht="37.5" x14ac:dyDescent="0.3">
      <c r="A665" s="82"/>
      <c r="B665" s="94" t="s">
        <v>71</v>
      </c>
      <c r="C665" s="76" t="s">
        <v>61</v>
      </c>
      <c r="D665" s="79" t="s">
        <v>23</v>
      </c>
      <c r="E665" s="79" t="s">
        <v>4</v>
      </c>
      <c r="F665" s="77"/>
      <c r="G665" s="28"/>
      <c r="H665" s="477">
        <f>H666+H671</f>
        <v>0</v>
      </c>
      <c r="I665" s="477">
        <f>I666+I671</f>
        <v>16685.100000000002</v>
      </c>
      <c r="J665" s="477">
        <f>J666+J671</f>
        <v>16685.100000000002</v>
      </c>
    </row>
    <row r="666" spans="1:23" ht="60" customHeight="1" x14ac:dyDescent="0.3">
      <c r="A666" s="82"/>
      <c r="B666" s="98" t="s">
        <v>609</v>
      </c>
      <c r="C666" s="76" t="s">
        <v>61</v>
      </c>
      <c r="D666" s="79" t="s">
        <v>23</v>
      </c>
      <c r="E666" s="79" t="s">
        <v>4</v>
      </c>
      <c r="F666" s="77" t="s">
        <v>190</v>
      </c>
      <c r="G666" s="28"/>
      <c r="H666" s="477">
        <f t="shared" ref="H666:J667" si="80">H667</f>
        <v>0</v>
      </c>
      <c r="I666" s="477">
        <f t="shared" si="80"/>
        <v>1015.7</v>
      </c>
      <c r="J666" s="477">
        <f t="shared" si="80"/>
        <v>1015.7</v>
      </c>
    </row>
    <row r="667" spans="1:23" ht="64.5" customHeight="1" x14ac:dyDescent="0.3">
      <c r="A667" s="82"/>
      <c r="B667" s="362" t="s">
        <v>100</v>
      </c>
      <c r="C667" s="76" t="s">
        <v>61</v>
      </c>
      <c r="D667" s="78" t="s">
        <v>23</v>
      </c>
      <c r="E667" s="78" t="s">
        <v>4</v>
      </c>
      <c r="F667" s="76" t="s">
        <v>201</v>
      </c>
      <c r="G667" s="28"/>
      <c r="H667" s="477">
        <f t="shared" si="80"/>
        <v>0</v>
      </c>
      <c r="I667" s="477">
        <f t="shared" si="80"/>
        <v>1015.7</v>
      </c>
      <c r="J667" s="477">
        <f t="shared" si="80"/>
        <v>1015.7</v>
      </c>
    </row>
    <row r="668" spans="1:23" ht="123" customHeight="1" x14ac:dyDescent="0.3">
      <c r="A668" s="82"/>
      <c r="B668" s="98" t="s">
        <v>360</v>
      </c>
      <c r="C668" s="363" t="s">
        <v>61</v>
      </c>
      <c r="D668" s="364" t="s">
        <v>23</v>
      </c>
      <c r="E668" s="364" t="s">
        <v>4</v>
      </c>
      <c r="F668" s="365" t="s">
        <v>434</v>
      </c>
      <c r="G668" s="105"/>
      <c r="H668" s="477">
        <f>H669+H670</f>
        <v>0</v>
      </c>
      <c r="I668" s="477">
        <f>I669+I670</f>
        <v>1015.7</v>
      </c>
      <c r="J668" s="477">
        <f>J669+J670</f>
        <v>1015.7</v>
      </c>
    </row>
    <row r="669" spans="1:23" ht="43.5" customHeight="1" x14ac:dyDescent="0.3">
      <c r="A669" s="82"/>
      <c r="B669" s="211" t="s">
        <v>359</v>
      </c>
      <c r="C669" s="363" t="s">
        <v>61</v>
      </c>
      <c r="D669" s="364" t="s">
        <v>23</v>
      </c>
      <c r="E669" s="364" t="s">
        <v>4</v>
      </c>
      <c r="F669" s="365" t="s">
        <v>434</v>
      </c>
      <c r="G669" s="105" t="s">
        <v>72</v>
      </c>
      <c r="H669" s="501"/>
      <c r="I669" s="484">
        <v>931.5</v>
      </c>
      <c r="J669" s="477">
        <v>931.5</v>
      </c>
    </row>
    <row r="670" spans="1:23" ht="61.5" customHeight="1" x14ac:dyDescent="0.3">
      <c r="A670" s="82"/>
      <c r="B670" s="100" t="s">
        <v>87</v>
      </c>
      <c r="C670" s="363" t="s">
        <v>61</v>
      </c>
      <c r="D670" s="364" t="s">
        <v>23</v>
      </c>
      <c r="E670" s="364" t="s">
        <v>4</v>
      </c>
      <c r="F670" s="365" t="s">
        <v>434</v>
      </c>
      <c r="G670" s="105" t="s">
        <v>73</v>
      </c>
      <c r="H670" s="501"/>
      <c r="I670" s="484">
        <v>84.2</v>
      </c>
      <c r="J670" s="477">
        <v>84.2</v>
      </c>
    </row>
    <row r="671" spans="1:23" ht="89.25" customHeight="1" x14ac:dyDescent="0.3">
      <c r="A671" s="82"/>
      <c r="B671" s="156" t="s">
        <v>588</v>
      </c>
      <c r="C671" s="8" t="s">
        <v>61</v>
      </c>
      <c r="D671" s="28" t="s">
        <v>23</v>
      </c>
      <c r="E671" s="28" t="s">
        <v>4</v>
      </c>
      <c r="F671" s="29" t="s">
        <v>193</v>
      </c>
      <c r="G671" s="28"/>
      <c r="H671" s="477">
        <f>H672+H682</f>
        <v>0</v>
      </c>
      <c r="I671" s="477">
        <f>I672+I682</f>
        <v>15669.400000000001</v>
      </c>
      <c r="J671" s="477">
        <f>J672+J682</f>
        <v>15669.400000000001</v>
      </c>
    </row>
    <row r="672" spans="1:23" ht="43.5" customHeight="1" x14ac:dyDescent="0.3">
      <c r="A672" s="82"/>
      <c r="B672" s="136" t="s">
        <v>86</v>
      </c>
      <c r="C672" s="8" t="s">
        <v>61</v>
      </c>
      <c r="D672" s="28" t="s">
        <v>23</v>
      </c>
      <c r="E672" s="28" t="s">
        <v>4</v>
      </c>
      <c r="F672" s="29" t="s">
        <v>200</v>
      </c>
      <c r="G672" s="28"/>
      <c r="H672" s="477">
        <f>H676+H673+H679</f>
        <v>0</v>
      </c>
      <c r="I672" s="477">
        <f>I676+I673+I679</f>
        <v>15489.400000000001</v>
      </c>
      <c r="J672" s="477">
        <f>J676+J673+J679</f>
        <v>15489.400000000001</v>
      </c>
    </row>
    <row r="673" spans="1:21" ht="277.5" customHeight="1" x14ac:dyDescent="0.3">
      <c r="A673" s="82"/>
      <c r="B673" s="366" t="s">
        <v>310</v>
      </c>
      <c r="C673" s="76" t="s">
        <v>61</v>
      </c>
      <c r="D673" s="79" t="s">
        <v>23</v>
      </c>
      <c r="E673" s="79" t="s">
        <v>4</v>
      </c>
      <c r="F673" s="77" t="s">
        <v>431</v>
      </c>
      <c r="G673" s="28"/>
      <c r="H673" s="477">
        <f>H674+H675</f>
        <v>0</v>
      </c>
      <c r="I673" s="477">
        <f>I674+I675</f>
        <v>2040.6</v>
      </c>
      <c r="J673" s="477">
        <f>J674+J675</f>
        <v>2040.6</v>
      </c>
    </row>
    <row r="674" spans="1:21" ht="42.75" customHeight="1" x14ac:dyDescent="0.3">
      <c r="A674" s="82"/>
      <c r="B674" s="95" t="s">
        <v>359</v>
      </c>
      <c r="C674" s="76" t="s">
        <v>61</v>
      </c>
      <c r="D674" s="79" t="s">
        <v>23</v>
      </c>
      <c r="E674" s="79" t="s">
        <v>4</v>
      </c>
      <c r="F674" s="77" t="s">
        <v>431</v>
      </c>
      <c r="G674" s="28" t="s">
        <v>72</v>
      </c>
      <c r="H674" s="487"/>
      <c r="I674" s="477">
        <v>1788</v>
      </c>
      <c r="J674" s="477">
        <v>1788</v>
      </c>
    </row>
    <row r="675" spans="1:21" ht="64.5" customHeight="1" x14ac:dyDescent="0.3">
      <c r="A675" s="82"/>
      <c r="B675" s="92" t="s">
        <v>87</v>
      </c>
      <c r="C675" s="76" t="s">
        <v>61</v>
      </c>
      <c r="D675" s="79" t="s">
        <v>23</v>
      </c>
      <c r="E675" s="79" t="s">
        <v>4</v>
      </c>
      <c r="F675" s="77" t="s">
        <v>431</v>
      </c>
      <c r="G675" s="28" t="s">
        <v>73</v>
      </c>
      <c r="H675" s="487"/>
      <c r="I675" s="477">
        <v>252.6</v>
      </c>
      <c r="J675" s="477">
        <v>252.6</v>
      </c>
    </row>
    <row r="676" spans="1:21" ht="78" customHeight="1" x14ac:dyDescent="0.3">
      <c r="A676" s="82"/>
      <c r="B676" s="92" t="s">
        <v>309</v>
      </c>
      <c r="C676" s="76" t="s">
        <v>61</v>
      </c>
      <c r="D676" s="79" t="s">
        <v>23</v>
      </c>
      <c r="E676" s="79" t="s">
        <v>4</v>
      </c>
      <c r="F676" s="77" t="s">
        <v>430</v>
      </c>
      <c r="G676" s="28"/>
      <c r="H676" s="477">
        <f>H677+H678</f>
        <v>0</v>
      </c>
      <c r="I676" s="477">
        <f>I677+I678</f>
        <v>12433.300000000001</v>
      </c>
      <c r="J676" s="477">
        <f>J677+J678</f>
        <v>12433.300000000001</v>
      </c>
      <c r="Q676" s="565"/>
      <c r="R676" s="515"/>
      <c r="S676" s="515"/>
      <c r="T676" s="515"/>
      <c r="U676" s="515"/>
    </row>
    <row r="677" spans="1:21" ht="37.5" x14ac:dyDescent="0.3">
      <c r="A677" s="82"/>
      <c r="B677" s="95" t="s">
        <v>359</v>
      </c>
      <c r="C677" s="76" t="s">
        <v>61</v>
      </c>
      <c r="D677" s="79" t="s">
        <v>23</v>
      </c>
      <c r="E677" s="79" t="s">
        <v>4</v>
      </c>
      <c r="F677" s="77" t="s">
        <v>430</v>
      </c>
      <c r="G677" s="28" t="s">
        <v>72</v>
      </c>
      <c r="H677" s="487"/>
      <c r="I677" s="477">
        <v>11570.1</v>
      </c>
      <c r="J677" s="477">
        <v>11570.1</v>
      </c>
    </row>
    <row r="678" spans="1:21" ht="65.25" customHeight="1" x14ac:dyDescent="0.3">
      <c r="A678" s="82"/>
      <c r="B678" s="92" t="s">
        <v>87</v>
      </c>
      <c r="C678" s="76" t="s">
        <v>61</v>
      </c>
      <c r="D678" s="79" t="s">
        <v>23</v>
      </c>
      <c r="E678" s="79" t="s">
        <v>4</v>
      </c>
      <c r="F678" s="77" t="s">
        <v>430</v>
      </c>
      <c r="G678" s="28" t="s">
        <v>73</v>
      </c>
      <c r="H678" s="487"/>
      <c r="I678" s="477">
        <v>863.2</v>
      </c>
      <c r="J678" s="477">
        <v>863.2</v>
      </c>
    </row>
    <row r="679" spans="1:21" ht="256.5" customHeight="1" x14ac:dyDescent="0.3">
      <c r="A679" s="82"/>
      <c r="B679" s="424" t="s">
        <v>472</v>
      </c>
      <c r="C679" s="55" t="s">
        <v>61</v>
      </c>
      <c r="D679" s="410" t="s">
        <v>23</v>
      </c>
      <c r="E679" s="410" t="s">
        <v>4</v>
      </c>
      <c r="F679" s="32" t="s">
        <v>608</v>
      </c>
      <c r="G679" s="410"/>
      <c r="H679" s="477">
        <f>H680+H681</f>
        <v>0</v>
      </c>
      <c r="I679" s="477">
        <f>I680+I681</f>
        <v>1015.5</v>
      </c>
      <c r="J679" s="477">
        <f>J680+J681</f>
        <v>1015.5</v>
      </c>
    </row>
    <row r="680" spans="1:21" ht="65.25" customHeight="1" x14ac:dyDescent="0.3">
      <c r="A680" s="82"/>
      <c r="B680" s="428" t="s">
        <v>359</v>
      </c>
      <c r="C680" s="8" t="s">
        <v>61</v>
      </c>
      <c r="D680" s="28" t="s">
        <v>23</v>
      </c>
      <c r="E680" s="28" t="s">
        <v>4</v>
      </c>
      <c r="F680" s="32" t="s">
        <v>608</v>
      </c>
      <c r="G680" s="28" t="s">
        <v>72</v>
      </c>
      <c r="H680" s="487"/>
      <c r="I680" s="477">
        <v>931.3</v>
      </c>
      <c r="J680" s="477">
        <v>931.3</v>
      </c>
    </row>
    <row r="681" spans="1:21" ht="65.25" customHeight="1" x14ac:dyDescent="0.3">
      <c r="A681" s="82"/>
      <c r="B681" s="106" t="s">
        <v>87</v>
      </c>
      <c r="C681" s="8" t="s">
        <v>61</v>
      </c>
      <c r="D681" s="28" t="s">
        <v>23</v>
      </c>
      <c r="E681" s="28" t="s">
        <v>4</v>
      </c>
      <c r="F681" s="32" t="s">
        <v>608</v>
      </c>
      <c r="G681" s="28" t="s">
        <v>73</v>
      </c>
      <c r="H681" s="487"/>
      <c r="I681" s="477">
        <v>84.2</v>
      </c>
      <c r="J681" s="477">
        <v>84.2</v>
      </c>
    </row>
    <row r="682" spans="1:21" ht="79.5" customHeight="1" x14ac:dyDescent="0.3">
      <c r="A682" s="82"/>
      <c r="B682" s="423" t="s">
        <v>560</v>
      </c>
      <c r="C682" s="76" t="s">
        <v>61</v>
      </c>
      <c r="D682" s="79" t="s">
        <v>23</v>
      </c>
      <c r="E682" s="79" t="s">
        <v>4</v>
      </c>
      <c r="F682" s="8" t="s">
        <v>204</v>
      </c>
      <c r="G682" s="51"/>
      <c r="H682" s="477">
        <f t="shared" ref="H682:J683" si="81">H683</f>
        <v>0</v>
      </c>
      <c r="I682" s="477">
        <f t="shared" si="81"/>
        <v>180</v>
      </c>
      <c r="J682" s="477">
        <f t="shared" si="81"/>
        <v>180</v>
      </c>
    </row>
    <row r="683" spans="1:21" ht="87.75" customHeight="1" x14ac:dyDescent="0.3">
      <c r="A683" s="82"/>
      <c r="B683" s="423" t="s">
        <v>560</v>
      </c>
      <c r="C683" s="76" t="s">
        <v>61</v>
      </c>
      <c r="D683" s="79" t="s">
        <v>23</v>
      </c>
      <c r="E683" s="79" t="s">
        <v>4</v>
      </c>
      <c r="F683" s="8" t="s">
        <v>413</v>
      </c>
      <c r="G683" s="51"/>
      <c r="H683" s="477">
        <f t="shared" si="81"/>
        <v>0</v>
      </c>
      <c r="I683" s="477">
        <f t="shared" si="81"/>
        <v>180</v>
      </c>
      <c r="J683" s="477">
        <f t="shared" si="81"/>
        <v>180</v>
      </c>
    </row>
    <row r="684" spans="1:21" ht="65.25" customHeight="1" x14ac:dyDescent="0.3">
      <c r="A684" s="82"/>
      <c r="B684" s="95" t="s">
        <v>359</v>
      </c>
      <c r="C684" s="76" t="s">
        <v>61</v>
      </c>
      <c r="D684" s="79" t="s">
        <v>23</v>
      </c>
      <c r="E684" s="79" t="s">
        <v>4</v>
      </c>
      <c r="F684" s="8" t="s">
        <v>413</v>
      </c>
      <c r="G684" s="51" t="s">
        <v>72</v>
      </c>
      <c r="H684" s="491"/>
      <c r="I684" s="477">
        <v>180</v>
      </c>
      <c r="J684" s="477">
        <v>180</v>
      </c>
    </row>
    <row r="685" spans="1:21" ht="14.25" customHeight="1" x14ac:dyDescent="0.3">
      <c r="A685" s="82"/>
      <c r="B685" s="55"/>
      <c r="C685" s="8"/>
      <c r="D685" s="28"/>
      <c r="E685" s="28"/>
      <c r="F685" s="29"/>
      <c r="G685" s="28"/>
      <c r="H685" s="487"/>
      <c r="I685" s="487"/>
      <c r="J685" s="501"/>
    </row>
    <row r="686" spans="1:21" ht="26.25" customHeight="1" x14ac:dyDescent="0.3">
      <c r="A686" s="24" t="s">
        <v>122</v>
      </c>
      <c r="B686" s="455" t="s">
        <v>627</v>
      </c>
      <c r="C686" s="340"/>
      <c r="D686" s="217"/>
      <c r="E686" s="217"/>
      <c r="F686" s="396"/>
      <c r="G686" s="217"/>
      <c r="H686" s="475"/>
      <c r="I686" s="505">
        <f>I687</f>
        <v>100000</v>
      </c>
      <c r="J686" s="505">
        <f>J687</f>
        <v>200000</v>
      </c>
      <c r="K686" s="454">
        <v>200000</v>
      </c>
    </row>
    <row r="687" spans="1:21" ht="36.75" customHeight="1" x14ac:dyDescent="0.3">
      <c r="A687" s="82"/>
      <c r="B687" s="13" t="s">
        <v>627</v>
      </c>
      <c r="C687" s="8"/>
      <c r="D687" s="28"/>
      <c r="E687" s="28"/>
      <c r="F687" s="29"/>
      <c r="G687" s="28"/>
      <c r="H687" s="487"/>
      <c r="I687" s="501">
        <v>100000</v>
      </c>
      <c r="J687" s="501">
        <v>200000</v>
      </c>
      <c r="K687" s="454">
        <v>200000</v>
      </c>
    </row>
    <row r="688" spans="1:21" ht="48.2" customHeight="1" x14ac:dyDescent="0.3">
      <c r="B688" s="415" t="s">
        <v>671</v>
      </c>
      <c r="C688" s="416"/>
      <c r="J688" s="62" t="s">
        <v>672</v>
      </c>
    </row>
    <row r="689" spans="2:2" ht="18.75" x14ac:dyDescent="0.3">
      <c r="B689" s="83"/>
    </row>
  </sheetData>
  <mergeCells count="33">
    <mergeCell ref="E9:J9"/>
    <mergeCell ref="K9:L9"/>
    <mergeCell ref="Q676:U676"/>
    <mergeCell ref="Q536:X536"/>
    <mergeCell ref="Q433:V433"/>
    <mergeCell ref="Q450:U450"/>
    <mergeCell ref="Q453:V453"/>
    <mergeCell ref="Q655:W655"/>
    <mergeCell ref="Q659:W659"/>
    <mergeCell ref="Q661:W661"/>
    <mergeCell ref="A18:J18"/>
    <mergeCell ref="A21:A23"/>
    <mergeCell ref="E14:J14"/>
    <mergeCell ref="E13:L13"/>
    <mergeCell ref="D38:G38"/>
    <mergeCell ref="B21:B23"/>
    <mergeCell ref="C21:C23"/>
    <mergeCell ref="D21:D23"/>
    <mergeCell ref="E21:E23"/>
    <mergeCell ref="E10:J10"/>
    <mergeCell ref="J22:J23"/>
    <mergeCell ref="E11:L11"/>
    <mergeCell ref="E12:L12"/>
    <mergeCell ref="G21:G23"/>
    <mergeCell ref="F21:F23"/>
    <mergeCell ref="H21:J21"/>
    <mergeCell ref="H22:I22"/>
    <mergeCell ref="E7:K7"/>
    <mergeCell ref="E2:K2"/>
    <mergeCell ref="E3:K3"/>
    <mergeCell ref="E4:K4"/>
    <mergeCell ref="E5:K5"/>
    <mergeCell ref="E6:K6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Рд Пд</vt:lpstr>
      <vt:lpstr>ЦСР</vt:lpstr>
      <vt:lpstr>Ведомственная</vt:lpstr>
      <vt:lpstr>Ведомственная!Заголовки_для_печати</vt:lpstr>
      <vt:lpstr>'Рд Пд'!Заголовки_для_печати</vt:lpstr>
      <vt:lpstr>ЦСР!Заголовки_для_печати</vt:lpstr>
      <vt:lpstr>Ведомственная!Область_печати</vt:lpstr>
      <vt:lpstr>'Рд Пд'!Область_печати</vt:lpstr>
      <vt:lpstr>ЦСР!Область_печати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Карант Татьяна Александровна</cp:lastModifiedBy>
  <cp:lastPrinted>2026-07-23T07:02:07Z</cp:lastPrinted>
  <dcterms:created xsi:type="dcterms:W3CDTF">2002-11-07T15:25:18Z</dcterms:created>
  <dcterms:modified xsi:type="dcterms:W3CDTF">2026-07-23T07:04:00Z</dcterms:modified>
</cp:coreProperties>
</file>